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.El.Ed.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IFERROR(__xludf.DUMMYFUNCTION("query('Form Responses 1'!A:AI, "" select * where D='B.El.Ed.'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IFERROR(__xludf.DUMMYFUNCTION("""COMPUTED_VALUE"""),"Name of the school from which you passed out +2 class")</f>
        <v>Name of the school from which you passed out +2 class</v>
      </c>
      <c r="I1" s="1" t="str">
        <f>IFERROR(__xludf.DUMMYFUNCTION("""COMPUTED_VALUE"""),"Are you able to socialize via technology with your classmates or seniors  ?")</f>
        <v>Are you able to socialize via technology with your classmates or seniors  ?</v>
      </c>
      <c r="J1" s="1" t="str">
        <f>IFERROR(__xludf.DUMMYFUNCTION("""COMPUTED_VALUE"""),"Name of Mentor")</f>
        <v>Name of Mentor</v>
      </c>
      <c r="K1" s="1" t="str">
        <f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O1" s="1" t="str">
        <f>IFERROR(__xludf.DUMMYFUNCTION("""COMPUTED_VALUE"""),"Q5 Given an option, which teaching mode you will prefer")</f>
        <v>Q5 Given an option, which teaching mode you will prefer</v>
      </c>
      <c r="P1" s="1" t="str">
        <f>IFERROR(__xludf.DUMMYFUNCTION("""COMPUTED_VALUE"""),"Q6 Your experience with online classes")</f>
        <v>Q6 Your experience with online classes</v>
      </c>
      <c r="Q1" s="1" t="str">
        <f>IFERROR(__xludf.DUMMYFUNCTION("""COMPUTED_VALUE"""),"Q7 Do you have access to individual device for attending online classes?")</f>
        <v>Q7 Do you have access to individual device for attending online classes?</v>
      </c>
      <c r="R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T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>IFERROR(__xludf.DUMMYFUNCTION("""COMPUTED_VALUE"""),"Q16 Do you find tutorials / practicals are helpful and provide opportunities / platform for discussing assignments, clarifying doubts and sharing of additional resources and information? ")</f>
        <v>Q16 Do you find tutorials / practicals are helpful and provide opportunities / platform for discussing assignments, clarifying doubts and sharing of additional resources and information? </v>
      </c>
      <c r="AA1" s="1" t="str">
        <f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>IFERROR(__xludf.DUMMYFUNCTION("""COMPUTED_VALUE"""),"Q18 Do you require any help/support from college for the holistic development of your personality? If yes then please specify. ")</f>
        <v>Q18 Do you require any help/support from college for the holistic development of your personality? If yes then please specify. </v>
      </c>
      <c r="AC1" s="1" t="str">
        <f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>IFERROR(__xludf.DUMMYFUNCTION("""COMPUTED_VALUE"""),"Q20  Experiences of stress related to coronavirus pandemic:")</f>
        <v>Q20  Experiences of stress related to coronavirus pandemic:</v>
      </c>
      <c r="AE1" s="1" t="str">
        <f>IFERROR(__xludf.DUMMYFUNCTION("""COMPUTED_VALUE"""),"Q21 What corrective measures are you taking to deal with stress ? ")</f>
        <v>Q21 What corrective measures are you taking to deal with stress ? </v>
      </c>
      <c r="AF1" s="1" t="str">
        <f>IFERROR(__xludf.DUMMYFUNCTION("""COMPUTED_VALUE"""),"Q22 Stress and discord in the family")</f>
        <v>Q22 Stress and discord in the family</v>
      </c>
      <c r="AG1" s="1" t="str">
        <f>IFERROR(__xludf.DUMMYFUNCTION("""COMPUTED_VALUE"""),"Q23 Personal diagnosis of coronavirus")</f>
        <v>Q23 Personal diagnosis of coronavirus</v>
      </c>
      <c r="AH1" s="1" t="str">
        <f>IFERROR(__xludf.DUMMYFUNCTION("""COMPUTED_VALUE"""),"Q24 Have you taken vaccination against Covid?")</f>
        <v>Q24 Have you taken vaccination against Covid?</v>
      </c>
      <c r="AI1" s="1" t="str">
        <f>IFERROR(__xludf.DUMMYFUNCTION("""COMPUTED_VALUE"""),"Q25 Are you aware of different add on courses that are offered by our institution?")</f>
        <v>Q25 Are you aware of different add on courses that are offered by our institution?</v>
      </c>
    </row>
    <row r="2">
      <c r="A2" s="2">
        <f>IFERROR(__xludf.DUMMYFUNCTION("""COMPUTED_VALUE"""),44580.51793447917)</f>
        <v>44580.51793</v>
      </c>
      <c r="B2" s="1" t="str">
        <f>IFERROR(__xludf.DUMMYFUNCTION("""COMPUTED_VALUE"""),"vanitadrall2003@gmail.com")</f>
        <v>vanitadrall2003@gmail.com</v>
      </c>
      <c r="C2" s="1" t="str">
        <f>IFERROR(__xludf.DUMMYFUNCTION("""COMPUTED_VALUE"""),"Vanita Drall")</f>
        <v>Vanita Drall</v>
      </c>
      <c r="D2" s="1" t="str">
        <f>IFERROR(__xludf.DUMMYFUNCTION("""COMPUTED_VALUE"""),"B.El.Ed.")</f>
        <v>B.El.Ed.</v>
      </c>
      <c r="E2" s="1" t="str">
        <f>IFERROR(__xludf.DUMMYFUNCTION("""COMPUTED_VALUE"""),"21/1230")</f>
        <v>21/1230</v>
      </c>
      <c r="F2" s="3">
        <f>IFERROR(__xludf.DUMMYFUNCTION("""COMPUTED_VALUE"""),9.582886372E9)</f>
        <v>9582886372</v>
      </c>
      <c r="G2" s="1" t="str">
        <f>IFERROR(__xludf.DUMMYFUNCTION("""COMPUTED_VALUE"""),"Delhi")</f>
        <v>Delhi</v>
      </c>
      <c r="H2" s="1" t="str">
        <f>IFERROR(__xludf.DUMMYFUNCTION("""COMPUTED_VALUE"""),"St. Thomas school")</f>
        <v>St. Thomas school</v>
      </c>
      <c r="I2" s="1" t="str">
        <f>IFERROR(__xludf.DUMMYFUNCTION("""COMPUTED_VALUE"""),"Yes")</f>
        <v>Yes</v>
      </c>
      <c r="J2" s="1" t="str">
        <f>IFERROR(__xludf.DUMMYFUNCTION("""COMPUTED_VALUE"""),"Dr. Surender")</f>
        <v>Dr. Surender</v>
      </c>
      <c r="K2" s="1" t="str">
        <f>IFERROR(__xludf.DUMMYFUNCTION("""COMPUTED_VALUE"""),"More than 6 hours")</f>
        <v>More than 6 hours</v>
      </c>
      <c r="L2" s="1" t="str">
        <f>IFERROR(__xludf.DUMMYFUNCTION("""COMPUTED_VALUE"""),"Time saved in travelling")</f>
        <v>Time saved in travelling</v>
      </c>
      <c r="M2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2" s="1">
        <f>IFERROR(__xludf.DUMMYFUNCTION("""COMPUTED_VALUE"""),1.0)</f>
        <v>1</v>
      </c>
      <c r="O2" s="1" t="str">
        <f>IFERROR(__xludf.DUMMYFUNCTION("""COMPUTED_VALUE"""),"Offline")</f>
        <v>Offline</v>
      </c>
      <c r="P2" s="1" t="str">
        <f>IFERROR(__xludf.DUMMYFUNCTION("""COMPUTED_VALUE"""),"Not Satisfactory")</f>
        <v>Not Satisfactory</v>
      </c>
      <c r="Q2" s="1" t="str">
        <f>IFERROR(__xludf.DUMMYFUNCTION("""COMPUTED_VALUE"""),"Yes")</f>
        <v>Yes</v>
      </c>
      <c r="R2" s="1" t="str">
        <f>IFERROR(__xludf.DUMMYFUNCTION("""COMPUTED_VALUE"""),"No")</f>
        <v>No</v>
      </c>
      <c r="S2" s="1" t="str">
        <f>IFERROR(__xludf.DUMMYFUNCTION("""COMPUTED_VALUE"""),"Yes")</f>
        <v>Yes</v>
      </c>
      <c r="T2" s="1" t="str">
        <f>IFERROR(__xludf.DUMMYFUNCTION("""COMPUTED_VALUE"""),"No")</f>
        <v>No</v>
      </c>
      <c r="U2" s="1" t="str">
        <f>IFERROR(__xludf.DUMMYFUNCTION("""COMPUTED_VALUE"""),"Yes")</f>
        <v>Yes</v>
      </c>
      <c r="V2" s="1" t="str">
        <f>IFERROR(__xludf.DUMMYFUNCTION("""COMPUTED_VALUE"""),"Offline")</f>
        <v>Offline</v>
      </c>
      <c r="W2" s="1" t="str">
        <f>IFERROR(__xludf.DUMMYFUNCTION("""COMPUTED_VALUE"""),"No")</f>
        <v>No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IFERROR(__xludf.DUMMYFUNCTION("""COMPUTED_VALUE"""),"Yes")</f>
        <v>Yes</v>
      </c>
      <c r="AA2" s="1" t="str">
        <f>IFERROR(__xludf.DUMMYFUNCTION("""COMPUTED_VALUE"""),"Yes")</f>
        <v>Yes</v>
      </c>
      <c r="AB2" s="1" t="str">
        <f>IFERROR(__xludf.DUMMYFUNCTION("""COMPUTED_VALUE"""),"No")</f>
        <v>No</v>
      </c>
      <c r="AC2" s="1" t="str">
        <f>IFERROR(__xludf.DUMMYFUNCTION("""COMPUTED_VALUE"""),"No")</f>
        <v>No</v>
      </c>
      <c r="AD2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2" s="1" t="str">
        <f>IFERROR(__xludf.DUMMYFUNCTION("""COMPUTED_VALUE"""),"Spending time with family")</f>
        <v>Spending time with family</v>
      </c>
      <c r="AF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" s="1" t="str">
        <f>IFERROR(__xludf.DUMMYFUNCTION("""COMPUTED_VALUE"""),"Mild: Symptoms effectively managed at home")</f>
        <v>Mild: Symptoms effectively managed at home</v>
      </c>
      <c r="AH2" s="1" t="str">
        <f>IFERROR(__xludf.DUMMYFUNCTION("""COMPUTED_VALUE"""),"First Dose")</f>
        <v>First Dose</v>
      </c>
      <c r="AI2" s="1" t="str">
        <f>IFERROR(__xludf.DUMMYFUNCTION("""COMPUTED_VALUE"""),"Yes")</f>
        <v>Yes</v>
      </c>
    </row>
    <row r="3">
      <c r="A3" s="2">
        <f>IFERROR(__xludf.DUMMYFUNCTION("""COMPUTED_VALUE"""),44580.51843859953)</f>
        <v>44580.51844</v>
      </c>
      <c r="B3" s="1" t="str">
        <f>IFERROR(__xludf.DUMMYFUNCTION("""COMPUTED_VALUE"""),"Monikkadabas@gmail.com")</f>
        <v>Monikkadabas@gmail.com</v>
      </c>
      <c r="C3" s="1" t="str">
        <f>IFERROR(__xludf.DUMMYFUNCTION("""COMPUTED_VALUE"""),"Monika")</f>
        <v>Monika</v>
      </c>
      <c r="D3" s="1" t="str">
        <f>IFERROR(__xludf.DUMMYFUNCTION("""COMPUTED_VALUE"""),"B.El.Ed.")</f>
        <v>B.El.Ed.</v>
      </c>
      <c r="E3" s="1" t="str">
        <f>IFERROR(__xludf.DUMMYFUNCTION("""COMPUTED_VALUE"""),"21/1159")</f>
        <v>21/1159</v>
      </c>
      <c r="F3" s="3"/>
      <c r="G3" s="1" t="str">
        <f>IFERROR(__xludf.DUMMYFUNCTION("""COMPUTED_VALUE"""),"Delhi")</f>
        <v>Delhi</v>
      </c>
      <c r="H3" s="1" t="str">
        <f>IFERROR(__xludf.DUMMYFUNCTION("""COMPUTED_VALUE"""),"Tulips international school")</f>
        <v>Tulips international school</v>
      </c>
      <c r="I3" s="1" t="str">
        <f>IFERROR(__xludf.DUMMYFUNCTION("""COMPUTED_VALUE"""),"Yes")</f>
        <v>Yes</v>
      </c>
      <c r="J3" s="1" t="str">
        <f>IFERROR(__xludf.DUMMYFUNCTION("""COMPUTED_VALUE"""),"Dr.Surender kumar ")</f>
        <v>Dr.Surender kumar </v>
      </c>
      <c r="K3" s="1" t="str">
        <f>IFERROR(__xludf.DUMMYFUNCTION("""COMPUTED_VALUE"""),"More than 6 hours")</f>
        <v>More than 6 hours</v>
      </c>
      <c r="L3" s="1" t="str">
        <f>IFERROR(__xludf.DUMMYFUNCTION("""COMPUTED_VALUE"""),"Time saved in travelling")</f>
        <v>Time saved in travelling</v>
      </c>
      <c r="M3" s="1" t="str">
        <f>IFERROR(__xludf.DUMMYFUNCTION("""COMPUTED_VALUE"""),"Students are sometimes less involved/engaged (leave the class in between)")</f>
        <v>Students are sometimes less involved/engaged (leave the class in between)</v>
      </c>
      <c r="N3" s="1">
        <f>IFERROR(__xludf.DUMMYFUNCTION("""COMPUTED_VALUE"""),9.0)</f>
        <v>9</v>
      </c>
      <c r="O3" s="1" t="str">
        <f>IFERROR(__xludf.DUMMYFUNCTION("""COMPUTED_VALUE"""),"Blended Learning (both)")</f>
        <v>Blended Learning (both)</v>
      </c>
      <c r="P3" s="1" t="str">
        <f>IFERROR(__xludf.DUMMYFUNCTION("""COMPUTED_VALUE"""),"Satisfactory")</f>
        <v>Satisfactory</v>
      </c>
      <c r="Q3" s="1" t="str">
        <f>IFERROR(__xludf.DUMMYFUNCTION("""COMPUTED_VALUE"""),"Yes")</f>
        <v>Yes</v>
      </c>
      <c r="R3" s="1" t="str">
        <f>IFERROR(__xludf.DUMMYFUNCTION("""COMPUTED_VALUE"""),"Yes")</f>
        <v>Yes</v>
      </c>
      <c r="S3" s="1" t="str">
        <f>IFERROR(__xludf.DUMMYFUNCTION("""COMPUTED_VALUE"""),"Yes")</f>
        <v>Yes</v>
      </c>
      <c r="T3" s="1" t="str">
        <f>IFERROR(__xludf.DUMMYFUNCTION("""COMPUTED_VALUE"""),"No")</f>
        <v>No</v>
      </c>
      <c r="U3" s="1" t="str">
        <f>IFERROR(__xludf.DUMMYFUNCTION("""COMPUTED_VALUE"""),"Yes")</f>
        <v>Yes</v>
      </c>
      <c r="V3" s="1" t="str">
        <f>IFERROR(__xludf.DUMMYFUNCTION("""COMPUTED_VALUE"""),"Offline")</f>
        <v>Offline</v>
      </c>
      <c r="W3" s="1" t="str">
        <f>IFERROR(__xludf.DUMMYFUNCTION("""COMPUTED_VALUE"""),"No")</f>
        <v>No</v>
      </c>
      <c r="X3" s="1" t="str">
        <f>IFERROR(__xludf.DUMMYFUNCTION("""COMPUTED_VALUE"""),"Yes")</f>
        <v>Yes</v>
      </c>
      <c r="Y3" s="1" t="str">
        <f>IFERROR(__xludf.DUMMYFUNCTION("""COMPUTED_VALUE"""),"Yes")</f>
        <v>Yes</v>
      </c>
      <c r="Z3" s="1" t="str">
        <f>IFERROR(__xludf.DUMMYFUNCTION("""COMPUTED_VALUE"""),"Yes")</f>
        <v>Yes</v>
      </c>
      <c r="AA3" s="1" t="str">
        <f>IFERROR(__xludf.DUMMYFUNCTION("""COMPUTED_VALUE"""),"Yes")</f>
        <v>Yes</v>
      </c>
      <c r="AB3" s="1" t="str">
        <f>IFERROR(__xludf.DUMMYFUNCTION("""COMPUTED_VALUE"""),"No")</f>
        <v>No</v>
      </c>
      <c r="AC3" s="1" t="str">
        <f>IFERROR(__xludf.DUMMYFUNCTION("""COMPUTED_VALUE"""),"Not at all")</f>
        <v>Not at all</v>
      </c>
      <c r="AD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" s="1" t="str">
        <f>IFERROR(__xludf.DUMMYFUNCTION("""COMPUTED_VALUE"""),"Haven't taken at all")</f>
        <v>Haven't taken at all</v>
      </c>
      <c r="AF3" s="1" t="str">
        <f>IFERROR(__xludf.DUMMYFUNCTION("""COMPUTED_VALUE"""),"None")</f>
        <v>None</v>
      </c>
      <c r="AG3" s="1" t="str">
        <f>IFERROR(__xludf.DUMMYFUNCTION("""COMPUTED_VALUE"""),"None")</f>
        <v>None</v>
      </c>
      <c r="AH3" s="1" t="str">
        <f>IFERROR(__xludf.DUMMYFUNCTION("""COMPUTED_VALUE"""),"First Dose")</f>
        <v>First Dose</v>
      </c>
      <c r="AI3" s="1" t="str">
        <f>IFERROR(__xludf.DUMMYFUNCTION("""COMPUTED_VALUE"""),"Yes")</f>
        <v>Yes</v>
      </c>
    </row>
    <row r="4">
      <c r="A4" s="2">
        <f>IFERROR(__xludf.DUMMYFUNCTION("""COMPUTED_VALUE"""),44580.51960920139)</f>
        <v>44580.51961</v>
      </c>
      <c r="B4" s="1" t="str">
        <f>IFERROR(__xludf.DUMMYFUNCTION("""COMPUTED_VALUE"""),"nainshe9@gmail.com")</f>
        <v>nainshe9@gmail.com</v>
      </c>
      <c r="C4" s="1" t="str">
        <f>IFERROR(__xludf.DUMMYFUNCTION("""COMPUTED_VALUE"""),"Nancy")</f>
        <v>Nancy</v>
      </c>
      <c r="D4" s="1" t="str">
        <f>IFERROR(__xludf.DUMMYFUNCTION("""COMPUTED_VALUE"""),"B.El.Ed.")</f>
        <v>B.El.Ed.</v>
      </c>
      <c r="E4" s="1" t="str">
        <f>IFERROR(__xludf.DUMMYFUNCTION("""COMPUTED_VALUE"""),"1086")</f>
        <v>1086</v>
      </c>
      <c r="F4" s="3">
        <f>IFERROR(__xludf.DUMMYFUNCTION("""COMPUTED_VALUE"""),9.818532259E9)</f>
        <v>9818532259</v>
      </c>
      <c r="G4" s="1" t="str">
        <f>IFERROR(__xludf.DUMMYFUNCTION("""COMPUTED_VALUE"""),"Delhi ")</f>
        <v>Delhi </v>
      </c>
      <c r="H4" s="1" t="str">
        <f>IFERROR(__xludf.DUMMYFUNCTION("""COMPUTED_VALUE"""),"Deepanshu public sr. sec. school ")</f>
        <v>Deepanshu public sr. sec. school </v>
      </c>
      <c r="I4" s="1" t="str">
        <f>IFERROR(__xludf.DUMMYFUNCTION("""COMPUTED_VALUE"""),"Yes")</f>
        <v>Yes</v>
      </c>
      <c r="J4" s="1" t="str">
        <f>IFERROR(__xludf.DUMMYFUNCTION("""COMPUTED_VALUE"""),"Dr. Surendra kumar sir ")</f>
        <v>Dr. Surendra kumar sir </v>
      </c>
      <c r="K4" s="1" t="str">
        <f>IFERROR(__xludf.DUMMYFUNCTION("""COMPUTED_VALUE"""),"More than 6 hours")</f>
        <v>More than 6 hours</v>
      </c>
      <c r="L4" s="1" t="str">
        <f>IFERROR(__xludf.DUMMYFUNCTION("""COMPUTED_VALUE"""),"Time saved in travelling")</f>
        <v>Time saved in travelling</v>
      </c>
      <c r="M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4" s="1">
        <f>IFERROR(__xludf.DUMMYFUNCTION("""COMPUTED_VALUE"""),4.0)</f>
        <v>4</v>
      </c>
      <c r="O4" s="1" t="str">
        <f>IFERROR(__xludf.DUMMYFUNCTION("""COMPUTED_VALUE"""),"Offline")</f>
        <v>Offline</v>
      </c>
      <c r="P4" s="1" t="str">
        <f>IFERROR(__xludf.DUMMYFUNCTION("""COMPUTED_VALUE"""),"Not Satisfactory")</f>
        <v>Not Satisfactory</v>
      </c>
      <c r="Q4" s="1" t="str">
        <f>IFERROR(__xludf.DUMMYFUNCTION("""COMPUTED_VALUE"""),"No")</f>
        <v>No</v>
      </c>
      <c r="R4" s="1" t="str">
        <f>IFERROR(__xludf.DUMMYFUNCTION("""COMPUTED_VALUE"""),"Yes")</f>
        <v>Yes</v>
      </c>
      <c r="S4" s="1" t="str">
        <f>IFERROR(__xludf.DUMMYFUNCTION("""COMPUTED_VALUE"""),"No")</f>
        <v>No</v>
      </c>
      <c r="T4" s="1" t="str">
        <f>IFERROR(__xludf.DUMMYFUNCTION("""COMPUTED_VALUE"""),"No")</f>
        <v>No</v>
      </c>
      <c r="U4" s="1" t="str">
        <f>IFERROR(__xludf.DUMMYFUNCTION("""COMPUTED_VALUE"""),"Yes")</f>
        <v>Yes</v>
      </c>
      <c r="V4" s="1" t="str">
        <f>IFERROR(__xludf.DUMMYFUNCTION("""COMPUTED_VALUE"""),"Offline")</f>
        <v>Offline</v>
      </c>
      <c r="W4" s="1" t="str">
        <f>IFERROR(__xludf.DUMMYFUNCTION("""COMPUTED_VALUE"""),"No")</f>
        <v>No</v>
      </c>
      <c r="X4" s="1" t="str">
        <f>IFERROR(__xludf.DUMMYFUNCTION("""COMPUTED_VALUE"""),"Yes")</f>
        <v>Yes</v>
      </c>
      <c r="Y4" s="1" t="str">
        <f>IFERROR(__xludf.DUMMYFUNCTION("""COMPUTED_VALUE"""),"Yes")</f>
        <v>Yes</v>
      </c>
      <c r="Z4" s="1" t="str">
        <f>IFERROR(__xludf.DUMMYFUNCTION("""COMPUTED_VALUE"""),"Yes")</f>
        <v>Yes</v>
      </c>
      <c r="AA4" s="1" t="str">
        <f>IFERROR(__xludf.DUMMYFUNCTION("""COMPUTED_VALUE"""),"Yes")</f>
        <v>Yes</v>
      </c>
      <c r="AB4" s="1" t="str">
        <f>IFERROR(__xludf.DUMMYFUNCTION("""COMPUTED_VALUE"""),"No")</f>
        <v>No</v>
      </c>
      <c r="AC4" s="1" t="str">
        <f>IFERROR(__xludf.DUMMYFUNCTION("""COMPUTED_VALUE"""),"No")</f>
        <v>No</v>
      </c>
      <c r="AD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" s="1"/>
      <c r="AF4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4" s="1" t="str">
        <f>IFERROR(__xludf.DUMMYFUNCTION("""COMPUTED_VALUE"""),"Moderate: Symptoms severe and require brief hospitalization")</f>
        <v>Moderate: Symptoms severe and require brief hospitalization</v>
      </c>
      <c r="AH4" s="1" t="str">
        <f>IFERROR(__xludf.DUMMYFUNCTION("""COMPUTED_VALUE"""),"First Dose")</f>
        <v>First Dose</v>
      </c>
      <c r="AI4" s="1" t="str">
        <f>IFERROR(__xludf.DUMMYFUNCTION("""COMPUTED_VALUE"""),"Yes")</f>
        <v>Yes</v>
      </c>
    </row>
    <row r="5">
      <c r="A5" s="2">
        <f>IFERROR(__xludf.DUMMYFUNCTION("""COMPUTED_VALUE"""),44580.52219217592)</f>
        <v>44580.52219</v>
      </c>
      <c r="B5" s="1" t="str">
        <f>IFERROR(__xludf.DUMMYFUNCTION("""COMPUTED_VALUE"""),"khushbooyy18@gmail.com")</f>
        <v>khushbooyy18@gmail.com</v>
      </c>
      <c r="C5" s="1" t="str">
        <f>IFERROR(__xludf.DUMMYFUNCTION("""COMPUTED_VALUE"""),"Khushboo")</f>
        <v>Khushboo</v>
      </c>
      <c r="D5" s="1" t="str">
        <f>IFERROR(__xludf.DUMMYFUNCTION("""COMPUTED_VALUE"""),"B.El.Ed.")</f>
        <v>B.El.Ed.</v>
      </c>
      <c r="E5" s="1" t="str">
        <f>IFERROR(__xludf.DUMMYFUNCTION("""COMPUTED_VALUE"""),"21/1310")</f>
        <v>21/1310</v>
      </c>
      <c r="F5" s="3">
        <f>IFERROR(__xludf.DUMMYFUNCTION("""COMPUTED_VALUE"""),7.838655082E9)</f>
        <v>7838655082</v>
      </c>
      <c r="G5" s="1" t="str">
        <f>IFERROR(__xludf.DUMMYFUNCTION("""COMPUTED_VALUE"""),"New delhi")</f>
        <v>New delhi</v>
      </c>
      <c r="H5" s="1" t="str">
        <f>IFERROR(__xludf.DUMMYFUNCTION("""COMPUTED_VALUE"""),"S.k.v no 2 punjabi bagh")</f>
        <v>S.k.v no 2 punjabi bagh</v>
      </c>
      <c r="I5" s="1" t="str">
        <f>IFERROR(__xludf.DUMMYFUNCTION("""COMPUTED_VALUE"""),"Yes")</f>
        <v>Yes</v>
      </c>
      <c r="J5" s="1" t="str">
        <f>IFERROR(__xludf.DUMMYFUNCTION("""COMPUTED_VALUE"""),"Surender kumar")</f>
        <v>Surender kumar</v>
      </c>
      <c r="K5" s="1" t="str">
        <f>IFERROR(__xludf.DUMMYFUNCTION("""COMPUTED_VALUE"""),"5-6 hours")</f>
        <v>5-6 hours</v>
      </c>
      <c r="L5" s="1" t="str">
        <f>IFERROR(__xludf.DUMMYFUNCTION("""COMPUTED_VALUE"""),"Convenience to outstation students")</f>
        <v>Convenience to outstation students</v>
      </c>
      <c r="M5" s="1" t="str">
        <f>IFERROR(__xludf.DUMMYFUNCTION("""COMPUTED_VALUE"""),"Network related disruptions")</f>
        <v>Network related disruptions</v>
      </c>
      <c r="N5" s="1">
        <f>IFERROR(__xludf.DUMMYFUNCTION("""COMPUTED_VALUE"""),5.0)</f>
        <v>5</v>
      </c>
      <c r="O5" s="1" t="str">
        <f>IFERROR(__xludf.DUMMYFUNCTION("""COMPUTED_VALUE"""),"Offline")</f>
        <v>Offline</v>
      </c>
      <c r="P5" s="1" t="str">
        <f>IFERROR(__xludf.DUMMYFUNCTION("""COMPUTED_VALUE"""),"Compulsion due to pandemic")</f>
        <v>Compulsion due to pandemic</v>
      </c>
      <c r="Q5" s="1" t="str">
        <f>IFERROR(__xludf.DUMMYFUNCTION("""COMPUTED_VALUE"""),"Yes")</f>
        <v>Yes</v>
      </c>
      <c r="R5" s="1" t="str">
        <f>IFERROR(__xludf.DUMMYFUNCTION("""COMPUTED_VALUE"""),"Yes")</f>
        <v>Yes</v>
      </c>
      <c r="S5" s="1" t="str">
        <f>IFERROR(__xludf.DUMMYFUNCTION("""COMPUTED_VALUE"""),"Yes")</f>
        <v>Yes</v>
      </c>
      <c r="T5" s="1" t="str">
        <f>IFERROR(__xludf.DUMMYFUNCTION("""COMPUTED_VALUE"""),"Yes")</f>
        <v>Yes</v>
      </c>
      <c r="U5" s="1" t="str">
        <f>IFERROR(__xludf.DUMMYFUNCTION("""COMPUTED_VALUE"""),"Yes")</f>
        <v>Yes</v>
      </c>
      <c r="V5" s="1" t="str">
        <f>IFERROR(__xludf.DUMMYFUNCTION("""COMPUTED_VALUE"""),"Offline")</f>
        <v>Offline</v>
      </c>
      <c r="W5" s="1" t="str">
        <f>IFERROR(__xludf.DUMMYFUNCTION("""COMPUTED_VALUE"""),"No")</f>
        <v>No</v>
      </c>
      <c r="X5" s="1" t="str">
        <f>IFERROR(__xludf.DUMMYFUNCTION("""COMPUTED_VALUE"""),"Yes")</f>
        <v>Yes</v>
      </c>
      <c r="Y5" s="1" t="str">
        <f>IFERROR(__xludf.DUMMYFUNCTION("""COMPUTED_VALUE"""),"Yes")</f>
        <v>Yes</v>
      </c>
      <c r="Z5" s="1" t="str">
        <f>IFERROR(__xludf.DUMMYFUNCTION("""COMPUTED_VALUE"""),"Yes")</f>
        <v>Yes</v>
      </c>
      <c r="AA5" s="1" t="str">
        <f>IFERROR(__xludf.DUMMYFUNCTION("""COMPUTED_VALUE"""),"Yes")</f>
        <v>Yes</v>
      </c>
      <c r="AB5" s="1" t="str">
        <f>IFERROR(__xludf.DUMMYFUNCTION("""COMPUTED_VALUE"""),"I want to reopen sangeetika society of college becaus I want to enhance my singing skills by the support of this society")</f>
        <v>I want to reopen sangeetika society of college becaus I want to enhance my singing skills by the support of this society</v>
      </c>
      <c r="AC5" s="1" t="str">
        <f>IFERROR(__xludf.DUMMYFUNCTION("""COMPUTED_VALUE"""),"Sometimes")</f>
        <v>Sometimes</v>
      </c>
      <c r="AD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" s="1" t="str">
        <f>IFERROR(__xludf.DUMMYFUNCTION("""COMPUTED_VALUE"""),"Listening song")</f>
        <v>Listening song</v>
      </c>
      <c r="AF5" s="1" t="str">
        <f>IFERROR(__xludf.DUMMYFUNCTION("""COMPUTED_VALUE"""),"None")</f>
        <v>None</v>
      </c>
      <c r="AG5" s="1" t="str">
        <f>IFERROR(__xludf.DUMMYFUNCTION("""COMPUTED_VALUE"""),"None")</f>
        <v>None</v>
      </c>
      <c r="AH5" s="1" t="str">
        <f>IFERROR(__xludf.DUMMYFUNCTION("""COMPUTED_VALUE"""),"First Dose")</f>
        <v>First Dose</v>
      </c>
      <c r="AI5" s="1" t="str">
        <f>IFERROR(__xludf.DUMMYFUNCTION("""COMPUTED_VALUE"""),"Yes")</f>
        <v>Yes</v>
      </c>
    </row>
    <row r="6">
      <c r="A6" s="2">
        <f>IFERROR(__xludf.DUMMYFUNCTION("""COMPUTED_VALUE"""),44580.52233056713)</f>
        <v>44580.52233</v>
      </c>
      <c r="B6" s="1" t="str">
        <f>IFERROR(__xludf.DUMMYFUNCTION("""COMPUTED_VALUE"""),"sammibansal186@gmail.com")</f>
        <v>sammibansal186@gmail.com</v>
      </c>
      <c r="C6" s="1" t="str">
        <f>IFERROR(__xludf.DUMMYFUNCTION("""COMPUTED_VALUE"""),"Sammi Bansal")</f>
        <v>Sammi Bansal</v>
      </c>
      <c r="D6" s="1" t="str">
        <f>IFERROR(__xludf.DUMMYFUNCTION("""COMPUTED_VALUE"""),"B.El.Ed.")</f>
        <v>B.El.Ed.</v>
      </c>
      <c r="E6" s="1" t="str">
        <f>IFERROR(__xludf.DUMMYFUNCTION("""COMPUTED_VALUE"""),"21/1087")</f>
        <v>21/1087</v>
      </c>
      <c r="F6" s="3">
        <f>IFERROR(__xludf.DUMMYFUNCTION("""COMPUTED_VALUE"""),9.136513522E9)</f>
        <v>9136513522</v>
      </c>
      <c r="G6" s="1" t="str">
        <f>IFERROR(__xludf.DUMMYFUNCTION("""COMPUTED_VALUE"""),"Delhi")</f>
        <v>Delhi</v>
      </c>
      <c r="H6" s="1" t="str">
        <f>IFERROR(__xludf.DUMMYFUNCTION("""COMPUTED_VALUE"""),"Skv karala ")</f>
        <v>Skv karala </v>
      </c>
      <c r="I6" s="1" t="str">
        <f>IFERROR(__xludf.DUMMYFUNCTION("""COMPUTED_VALUE"""),"Yes")</f>
        <v>Yes</v>
      </c>
      <c r="J6" s="1" t="str">
        <f>IFERROR(__xludf.DUMMYFUNCTION("""COMPUTED_VALUE"""),"Dr. Surrender kumar")</f>
        <v>Dr. Surrender kumar</v>
      </c>
      <c r="K6" s="1" t="str">
        <f>IFERROR(__xludf.DUMMYFUNCTION("""COMPUTED_VALUE"""),"More than 6 hours")</f>
        <v>More than 6 hours</v>
      </c>
      <c r="L6" s="1" t="str">
        <f>IFERROR(__xludf.DUMMYFUNCTION("""COMPUTED_VALUE"""),"Time saved in travelling")</f>
        <v>Time saved in travelling</v>
      </c>
      <c r="M6" s="1" t="str">
        <f>IFERROR(__xludf.DUMMYFUNCTION("""COMPUTED_VALUE"""),"Network related disruptions")</f>
        <v>Network related disruptions</v>
      </c>
      <c r="N6" s="1">
        <f>IFERROR(__xludf.DUMMYFUNCTION("""COMPUTED_VALUE"""),7.0)</f>
        <v>7</v>
      </c>
      <c r="O6" s="1" t="str">
        <f>IFERROR(__xludf.DUMMYFUNCTION("""COMPUTED_VALUE"""),"Offline")</f>
        <v>Offline</v>
      </c>
      <c r="P6" s="1" t="str">
        <f>IFERROR(__xludf.DUMMYFUNCTION("""COMPUTED_VALUE"""),"Compulsion due to pandemic")</f>
        <v>Compulsion due to pandemic</v>
      </c>
      <c r="Q6" s="1" t="str">
        <f>IFERROR(__xludf.DUMMYFUNCTION("""COMPUTED_VALUE"""),"Yes")</f>
        <v>Yes</v>
      </c>
      <c r="R6" s="1" t="str">
        <f>IFERROR(__xludf.DUMMYFUNCTION("""COMPUTED_VALUE"""),"Yes")</f>
        <v>Yes</v>
      </c>
      <c r="S6" s="1" t="str">
        <f>IFERROR(__xludf.DUMMYFUNCTION("""COMPUTED_VALUE"""),"Yes")</f>
        <v>Yes</v>
      </c>
      <c r="T6" s="1" t="str">
        <f>IFERROR(__xludf.DUMMYFUNCTION("""COMPUTED_VALUE"""),"No")</f>
        <v>No</v>
      </c>
      <c r="U6" s="1" t="str">
        <f>IFERROR(__xludf.DUMMYFUNCTION("""COMPUTED_VALUE"""),"Yes")</f>
        <v>Yes</v>
      </c>
      <c r="V6" s="1" t="str">
        <f>IFERROR(__xludf.DUMMYFUNCTION("""COMPUTED_VALUE"""),"Online")</f>
        <v>Online</v>
      </c>
      <c r="W6" s="1" t="str">
        <f>IFERROR(__xludf.DUMMYFUNCTION("""COMPUTED_VALUE"""),"No")</f>
        <v>No</v>
      </c>
      <c r="X6" s="1" t="str">
        <f>IFERROR(__xludf.DUMMYFUNCTION("""COMPUTED_VALUE"""),"Yes")</f>
        <v>Yes</v>
      </c>
      <c r="Y6" s="1" t="str">
        <f>IFERROR(__xludf.DUMMYFUNCTION("""COMPUTED_VALUE"""),"Yes")</f>
        <v>Yes</v>
      </c>
      <c r="Z6" s="1" t="str">
        <f>IFERROR(__xludf.DUMMYFUNCTION("""COMPUTED_VALUE"""),"Yes")</f>
        <v>Yes</v>
      </c>
      <c r="AA6" s="1" t="str">
        <f>IFERROR(__xludf.DUMMYFUNCTION("""COMPUTED_VALUE"""),"Yes")</f>
        <v>Yes</v>
      </c>
      <c r="AB6" s="1" t="str">
        <f>IFERROR(__xludf.DUMMYFUNCTION("""COMPUTED_VALUE"""),"No")</f>
        <v>No</v>
      </c>
      <c r="AC6" s="1" t="str">
        <f>IFERROR(__xludf.DUMMYFUNCTION("""COMPUTED_VALUE"""),"No")</f>
        <v>No</v>
      </c>
      <c r="AD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" s="1" t="str">
        <f>IFERROR(__xludf.DUMMYFUNCTION("""COMPUTED_VALUE"""),"Meditation ")</f>
        <v>Meditation </v>
      </c>
      <c r="AF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6" s="1" t="str">
        <f>IFERROR(__xludf.DUMMYFUNCTION("""COMPUTED_VALUE"""),"None")</f>
        <v>None</v>
      </c>
      <c r="AH6" s="1" t="str">
        <f>IFERROR(__xludf.DUMMYFUNCTION("""COMPUTED_VALUE"""),"Second Dose")</f>
        <v>Second Dose</v>
      </c>
      <c r="AI6" s="1" t="str">
        <f>IFERROR(__xludf.DUMMYFUNCTION("""COMPUTED_VALUE"""),"Yes")</f>
        <v>Yes</v>
      </c>
    </row>
    <row r="7">
      <c r="A7" s="2">
        <f>IFERROR(__xludf.DUMMYFUNCTION("""COMPUTED_VALUE"""),44580.522338310184)</f>
        <v>44580.52234</v>
      </c>
      <c r="B7" s="1" t="str">
        <f>IFERROR(__xludf.DUMMYFUNCTION("""COMPUTED_VALUE"""),"vaishnavi18032003@gmail.com")</f>
        <v>vaishnavi18032003@gmail.com</v>
      </c>
      <c r="C7" s="1" t="str">
        <f>IFERROR(__xludf.DUMMYFUNCTION("""COMPUTED_VALUE"""),"Vaishnavi")</f>
        <v>Vaishnavi</v>
      </c>
      <c r="D7" s="1" t="str">
        <f>IFERROR(__xludf.DUMMYFUNCTION("""COMPUTED_VALUE"""),"B.El.Ed.")</f>
        <v>B.El.Ed.</v>
      </c>
      <c r="E7" s="1" t="str">
        <f>IFERROR(__xludf.DUMMYFUNCTION("""COMPUTED_VALUE"""),"21/1157")</f>
        <v>21/1157</v>
      </c>
      <c r="F7" s="3">
        <f>IFERROR(__xludf.DUMMYFUNCTION("""COMPUTED_VALUE"""),9.87048752E9)</f>
        <v>9870487520</v>
      </c>
      <c r="G7" s="1" t="str">
        <f>IFERROR(__xludf.DUMMYFUNCTION("""COMPUTED_VALUE"""),"Delhi")</f>
        <v>Delhi</v>
      </c>
      <c r="H7" s="1" t="str">
        <f>IFERROR(__xludf.DUMMYFUNCTION("""COMPUTED_VALUE"""),"Gsv Najafgarh new delhi 43")</f>
        <v>Gsv Najafgarh new delhi 43</v>
      </c>
      <c r="I7" s="1" t="str">
        <f>IFERROR(__xludf.DUMMYFUNCTION("""COMPUTED_VALUE"""),"Yes")</f>
        <v>Yes</v>
      </c>
      <c r="J7" s="1" t="str">
        <f>IFERROR(__xludf.DUMMYFUNCTION("""COMPUTED_VALUE"""),"Mr. Surendra Kumar")</f>
        <v>Mr. Surendra Kumar</v>
      </c>
      <c r="K7" s="1" t="str">
        <f>IFERROR(__xludf.DUMMYFUNCTION("""COMPUTED_VALUE"""),"More than 6 hours")</f>
        <v>More than 6 hours</v>
      </c>
      <c r="L7" s="1" t="str">
        <f>IFERROR(__xludf.DUMMYFUNCTION("""COMPUTED_VALUE"""),"Time saved in travelling")</f>
        <v>Time saved in travelling</v>
      </c>
      <c r="M7" s="1" t="str">
        <f>IFERROR(__xludf.DUMMYFUNCTION("""COMPUTED_VALUE"""),"Network related disruptions")</f>
        <v>Network related disruptions</v>
      </c>
      <c r="N7" s="1">
        <f>IFERROR(__xludf.DUMMYFUNCTION("""COMPUTED_VALUE"""),5.0)</f>
        <v>5</v>
      </c>
      <c r="O7" s="1" t="str">
        <f>IFERROR(__xludf.DUMMYFUNCTION("""COMPUTED_VALUE"""),"Offline")</f>
        <v>Offline</v>
      </c>
      <c r="P7" s="1" t="str">
        <f>IFERROR(__xludf.DUMMYFUNCTION("""COMPUTED_VALUE"""),"Compulsion due to pandemic")</f>
        <v>Compulsion due to pandemic</v>
      </c>
      <c r="Q7" s="1" t="str">
        <f>IFERROR(__xludf.DUMMYFUNCTION("""COMPUTED_VALUE"""),"Yes")</f>
        <v>Yes</v>
      </c>
      <c r="R7" s="1" t="str">
        <f>IFERROR(__xludf.DUMMYFUNCTION("""COMPUTED_VALUE"""),"Yes")</f>
        <v>Yes</v>
      </c>
      <c r="S7" s="1"/>
      <c r="T7" s="1" t="str">
        <f>IFERROR(__xludf.DUMMYFUNCTION("""COMPUTED_VALUE"""),"No")</f>
        <v>No</v>
      </c>
      <c r="U7" s="1" t="str">
        <f>IFERROR(__xludf.DUMMYFUNCTION("""COMPUTED_VALUE"""),"Yes")</f>
        <v>Yes</v>
      </c>
      <c r="V7" s="1" t="str">
        <f>IFERROR(__xludf.DUMMYFUNCTION("""COMPUTED_VALUE"""),"Offline")</f>
        <v>Offline</v>
      </c>
      <c r="W7" s="1" t="str">
        <f>IFERROR(__xludf.DUMMYFUNCTION("""COMPUTED_VALUE"""),"No")</f>
        <v>No</v>
      </c>
      <c r="X7" s="1" t="str">
        <f>IFERROR(__xludf.DUMMYFUNCTION("""COMPUTED_VALUE"""),"Yes")</f>
        <v>Yes</v>
      </c>
      <c r="Y7" s="1" t="str">
        <f>IFERROR(__xludf.DUMMYFUNCTION("""COMPUTED_VALUE"""),"Yes")</f>
        <v>Yes</v>
      </c>
      <c r="Z7" s="1" t="str">
        <f>IFERROR(__xludf.DUMMYFUNCTION("""COMPUTED_VALUE"""),"Yes")</f>
        <v>Yes</v>
      </c>
      <c r="AA7" s="1" t="str">
        <f>IFERROR(__xludf.DUMMYFUNCTION("""COMPUTED_VALUE"""),"Yes")</f>
        <v>Yes</v>
      </c>
      <c r="AB7" s="1" t="str">
        <f>IFERROR(__xludf.DUMMYFUNCTION("""COMPUTED_VALUE"""),"I can't find books in near market. I just need books not online I need them offline")</f>
        <v>I can't find books in near market. I just need books not online I need them offline</v>
      </c>
      <c r="AC7" s="1" t="str">
        <f>IFERROR(__xludf.DUMMYFUNCTION("""COMPUTED_VALUE"""),"Our teachers always guide us.")</f>
        <v>Our teachers always guide us.</v>
      </c>
      <c r="AD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" s="1" t="str">
        <f>IFERROR(__xludf.DUMMYFUNCTION("""COMPUTED_VALUE"""),"Sleeping more")</f>
        <v>Sleeping more</v>
      </c>
      <c r="AF7" s="1" t="str">
        <f>IFERROR(__xludf.DUMMYFUNCTION("""COMPUTED_VALUE"""),"None")</f>
        <v>None</v>
      </c>
      <c r="AG7" s="1" t="str">
        <f>IFERROR(__xludf.DUMMYFUNCTION("""COMPUTED_VALUE"""),"None")</f>
        <v>None</v>
      </c>
      <c r="AH7" s="1" t="str">
        <f>IFERROR(__xludf.DUMMYFUNCTION("""COMPUTED_VALUE"""),"None")</f>
        <v>None</v>
      </c>
      <c r="AI7" s="1" t="str">
        <f>IFERROR(__xludf.DUMMYFUNCTION("""COMPUTED_VALUE"""),"Yes")</f>
        <v>Yes</v>
      </c>
    </row>
    <row r="8">
      <c r="A8" s="2">
        <f>IFERROR(__xludf.DUMMYFUNCTION("""COMPUTED_VALUE"""),44580.523119791666)</f>
        <v>44580.52312</v>
      </c>
      <c r="B8" s="1" t="str">
        <f>IFERROR(__xludf.DUMMYFUNCTION("""COMPUTED_VALUE"""),"smalki842@gmail.com")</f>
        <v>smalki842@gmail.com</v>
      </c>
      <c r="C8" s="1" t="str">
        <f>IFERROR(__xludf.DUMMYFUNCTION("""COMPUTED_VALUE"""),"Malki")</f>
        <v>Malki</v>
      </c>
      <c r="D8" s="1" t="str">
        <f>IFERROR(__xludf.DUMMYFUNCTION("""COMPUTED_VALUE"""),"B.El.Ed.")</f>
        <v>B.El.Ed.</v>
      </c>
      <c r="E8" s="1" t="str">
        <f>IFERROR(__xludf.DUMMYFUNCTION("""COMPUTED_VALUE"""),"21/1240")</f>
        <v>21/1240</v>
      </c>
      <c r="F8" s="3"/>
      <c r="G8" s="1" t="str">
        <f>IFERROR(__xludf.DUMMYFUNCTION("""COMPUTED_VALUE"""),"Delhi")</f>
        <v>Delhi</v>
      </c>
      <c r="H8" s="1" t="str">
        <f>IFERROR(__xludf.DUMMYFUNCTION("""COMPUTED_VALUE"""),"G.S.K.V Nangloi, Delhi -41")</f>
        <v>G.S.K.V Nangloi, Delhi -41</v>
      </c>
      <c r="I8" s="1" t="str">
        <f>IFERROR(__xludf.DUMMYFUNCTION("""COMPUTED_VALUE"""),"Yes")</f>
        <v>Yes</v>
      </c>
      <c r="J8" s="1" t="str">
        <f>IFERROR(__xludf.DUMMYFUNCTION("""COMPUTED_VALUE"""),"Dr. Surender Kumar")</f>
        <v>Dr. Surender Kumar</v>
      </c>
      <c r="K8" s="1" t="str">
        <f>IFERROR(__xludf.DUMMYFUNCTION("""COMPUTED_VALUE"""),"More than 6 hours")</f>
        <v>More than 6 hours</v>
      </c>
      <c r="L8" s="1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M8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8" s="1">
        <f>IFERROR(__xludf.DUMMYFUNCTION("""COMPUTED_VALUE"""),6.0)</f>
        <v>6</v>
      </c>
      <c r="O8" s="1" t="str">
        <f>IFERROR(__xludf.DUMMYFUNCTION("""COMPUTED_VALUE"""),"Offline")</f>
        <v>Offline</v>
      </c>
      <c r="P8" s="1" t="str">
        <f>IFERROR(__xludf.DUMMYFUNCTION("""COMPUTED_VALUE"""),"Compulsion due to pandemic")</f>
        <v>Compulsion due to pandemic</v>
      </c>
      <c r="Q8" s="1" t="str">
        <f>IFERROR(__xludf.DUMMYFUNCTION("""COMPUTED_VALUE"""),"Yes")</f>
        <v>Yes</v>
      </c>
      <c r="R8" s="1" t="str">
        <f>IFERROR(__xludf.DUMMYFUNCTION("""COMPUTED_VALUE"""),"Yes")</f>
        <v>Yes</v>
      </c>
      <c r="S8" s="1" t="str">
        <f>IFERROR(__xludf.DUMMYFUNCTION("""COMPUTED_VALUE"""),"Yes")</f>
        <v>Yes</v>
      </c>
      <c r="T8" s="1" t="str">
        <f>IFERROR(__xludf.DUMMYFUNCTION("""COMPUTED_VALUE"""),"No")</f>
        <v>No</v>
      </c>
      <c r="U8" s="1" t="str">
        <f>IFERROR(__xludf.DUMMYFUNCTION("""COMPUTED_VALUE"""),"Yes")</f>
        <v>Yes</v>
      </c>
      <c r="V8" s="1" t="str">
        <f>IFERROR(__xludf.DUMMYFUNCTION("""COMPUTED_VALUE"""),"Offline")</f>
        <v>Offline</v>
      </c>
      <c r="W8" s="1" t="str">
        <f>IFERROR(__xludf.DUMMYFUNCTION("""COMPUTED_VALUE"""),"No")</f>
        <v>No</v>
      </c>
      <c r="X8" s="1" t="str">
        <f>IFERROR(__xludf.DUMMYFUNCTION("""COMPUTED_VALUE"""),"Yes")</f>
        <v>Yes</v>
      </c>
      <c r="Y8" s="1" t="str">
        <f>IFERROR(__xludf.DUMMYFUNCTION("""COMPUTED_VALUE"""),"Yes")</f>
        <v>Yes</v>
      </c>
      <c r="Z8" s="1" t="str">
        <f>IFERROR(__xludf.DUMMYFUNCTION("""COMPUTED_VALUE"""),"Yes")</f>
        <v>Yes</v>
      </c>
      <c r="AA8" s="1" t="str">
        <f>IFERROR(__xludf.DUMMYFUNCTION("""COMPUTED_VALUE"""),"Yes")</f>
        <v>Yes</v>
      </c>
      <c r="AB8" s="1" t="str">
        <f>IFERROR(__xludf.DUMMYFUNCTION("""COMPUTED_VALUE"""),"No")</f>
        <v>No</v>
      </c>
      <c r="AC8" s="1" t="str">
        <f>IFERROR(__xludf.DUMMYFUNCTION("""COMPUTED_VALUE"""),"Yes")</f>
        <v>Yes</v>
      </c>
      <c r="AD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" s="1" t="str">
        <f>IFERROR(__xludf.DUMMYFUNCTION("""COMPUTED_VALUE"""),"Surrounded by positive vibes, listening music, watching movie, talking to friends and family members or with my well wishers")</f>
        <v>Surrounded by positive vibes, listening music, watching movie, talking to friends and family members or with my well wishers</v>
      </c>
      <c r="AF8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8" s="1" t="str">
        <f>IFERROR(__xludf.DUMMYFUNCTION("""COMPUTED_VALUE"""),"None")</f>
        <v>None</v>
      </c>
      <c r="AH8" s="1" t="str">
        <f>IFERROR(__xludf.DUMMYFUNCTION("""COMPUTED_VALUE"""),"First Dose")</f>
        <v>First Dose</v>
      </c>
      <c r="AI8" s="1" t="str">
        <f>IFERROR(__xludf.DUMMYFUNCTION("""COMPUTED_VALUE"""),"Yes")</f>
        <v>Yes</v>
      </c>
    </row>
    <row r="9">
      <c r="A9" s="2">
        <f>IFERROR(__xludf.DUMMYFUNCTION("""COMPUTED_VALUE"""),44580.523904201385)</f>
        <v>44580.5239</v>
      </c>
      <c r="B9" s="1" t="str">
        <f>IFERROR(__xludf.DUMMYFUNCTION("""COMPUTED_VALUE"""),"mehakchopra.9573@gmail.com")</f>
        <v>mehakchopra.9573@gmail.com</v>
      </c>
      <c r="C9" s="1" t="str">
        <f>IFERROR(__xludf.DUMMYFUNCTION("""COMPUTED_VALUE"""),"Mehak Chopra ")</f>
        <v>Mehak Chopra </v>
      </c>
      <c r="D9" s="1" t="str">
        <f>IFERROR(__xludf.DUMMYFUNCTION("""COMPUTED_VALUE"""),"B.El.Ed.")</f>
        <v>B.El.Ed.</v>
      </c>
      <c r="E9" s="1" t="str">
        <f>IFERROR(__xludf.DUMMYFUNCTION("""COMPUTED_VALUE"""),"21/1208")</f>
        <v>21/1208</v>
      </c>
      <c r="F9" s="3">
        <f>IFERROR(__xludf.DUMMYFUNCTION("""COMPUTED_VALUE"""),7.428152686E9)</f>
        <v>7428152686</v>
      </c>
      <c r="G9" s="1" t="str">
        <f>IFERROR(__xludf.DUMMYFUNCTION("""COMPUTED_VALUE"""),"New Delhi ")</f>
        <v>New Delhi </v>
      </c>
      <c r="H9" s="1" t="str">
        <f>IFERROR(__xludf.DUMMYFUNCTION("""COMPUTED_VALUE"""),"K. V Vikaspuri ")</f>
        <v>K. V Vikaspuri </v>
      </c>
      <c r="I9" s="1" t="str">
        <f>IFERROR(__xludf.DUMMYFUNCTION("""COMPUTED_VALUE"""),"Yes")</f>
        <v>Yes</v>
      </c>
      <c r="J9" s="1" t="str">
        <f>IFERROR(__xludf.DUMMYFUNCTION("""COMPUTED_VALUE"""),"Mr. Surender Kumar ")</f>
        <v>Mr. Surender Kumar </v>
      </c>
      <c r="K9" s="1" t="str">
        <f>IFERROR(__xludf.DUMMYFUNCTION("""COMPUTED_VALUE"""),"More than 6 hours")</f>
        <v>More than 6 hours</v>
      </c>
      <c r="L9" s="1" t="str">
        <f>IFERROR(__xludf.DUMMYFUNCTION("""COMPUTED_VALUE"""),"Convenience to outstation students")</f>
        <v>Convenience to outstation students</v>
      </c>
      <c r="M9" s="1" t="str">
        <f>IFERROR(__xludf.DUMMYFUNCTION("""COMPUTED_VALUE"""),"Network related disruptions, Lack of physical interaction and personal touch ‘, Students are sometimes less involved/engaged (leave the class in between), Too much strain on eyes")</f>
        <v>Network related disruptions, Lack of physical interaction and personal touch ‘, Students are sometimes less involved/engaged (leave the class in between), Too much strain on eyes</v>
      </c>
      <c r="N9" s="1">
        <f>IFERROR(__xludf.DUMMYFUNCTION("""COMPUTED_VALUE"""),7.0)</f>
        <v>7</v>
      </c>
      <c r="O9" s="1" t="str">
        <f>IFERROR(__xludf.DUMMYFUNCTION("""COMPUTED_VALUE"""),"Offline")</f>
        <v>Offline</v>
      </c>
      <c r="P9" s="1" t="str">
        <f>IFERROR(__xludf.DUMMYFUNCTION("""COMPUTED_VALUE"""),"Compulsion due to pandemic")</f>
        <v>Compulsion due to pandemic</v>
      </c>
      <c r="Q9" s="1" t="str">
        <f>IFERROR(__xludf.DUMMYFUNCTION("""COMPUTED_VALUE"""),"Yes")</f>
        <v>Yes</v>
      </c>
      <c r="R9" s="1" t="str">
        <f>IFERROR(__xludf.DUMMYFUNCTION("""COMPUTED_VALUE"""),"Yes")</f>
        <v>Yes</v>
      </c>
      <c r="S9" s="1" t="str">
        <f>IFERROR(__xludf.DUMMYFUNCTION("""COMPUTED_VALUE"""),"Yes")</f>
        <v>Yes</v>
      </c>
      <c r="T9" s="1" t="str">
        <f>IFERROR(__xludf.DUMMYFUNCTION("""COMPUTED_VALUE"""),"Yes")</f>
        <v>Yes</v>
      </c>
      <c r="U9" s="1" t="str">
        <f>IFERROR(__xludf.DUMMYFUNCTION("""COMPUTED_VALUE"""),"Yes")</f>
        <v>Yes</v>
      </c>
      <c r="V9" s="1" t="str">
        <f>IFERROR(__xludf.DUMMYFUNCTION("""COMPUTED_VALUE"""),"Offline")</f>
        <v>Offline</v>
      </c>
      <c r="W9" s="1" t="str">
        <f>IFERROR(__xludf.DUMMYFUNCTION("""COMPUTED_VALUE"""),"No")</f>
        <v>No</v>
      </c>
      <c r="X9" s="1" t="str">
        <f>IFERROR(__xludf.DUMMYFUNCTION("""COMPUTED_VALUE"""),"Yes")</f>
        <v>Yes</v>
      </c>
      <c r="Y9" s="1" t="str">
        <f>IFERROR(__xludf.DUMMYFUNCTION("""COMPUTED_VALUE"""),"Yes")</f>
        <v>Yes</v>
      </c>
      <c r="Z9" s="1" t="str">
        <f>IFERROR(__xludf.DUMMYFUNCTION("""COMPUTED_VALUE"""),"Yes")</f>
        <v>Yes</v>
      </c>
      <c r="AA9" s="1" t="str">
        <f>IFERROR(__xludf.DUMMYFUNCTION("""COMPUTED_VALUE"""),"Yes")</f>
        <v>Yes</v>
      </c>
      <c r="AB9" s="1"/>
      <c r="AC9" s="1"/>
      <c r="AD9" s="1" t="str">
        <f>IFERROR(__xludf.DUMMYFUNCTION("""COMPUTED_VALUE"""),"None")</f>
        <v>None</v>
      </c>
      <c r="AE9" s="1"/>
      <c r="AF9" s="1" t="str">
        <f>IFERROR(__xludf.DUMMYFUNCTION("""COMPUTED_VALUE"""),"None")</f>
        <v>None</v>
      </c>
      <c r="AG9" s="1" t="str">
        <f>IFERROR(__xludf.DUMMYFUNCTION("""COMPUTED_VALUE"""),"None")</f>
        <v>None</v>
      </c>
      <c r="AH9" s="1" t="str">
        <f>IFERROR(__xludf.DUMMYFUNCTION("""COMPUTED_VALUE"""),"Second Dose")</f>
        <v>Second Dose</v>
      </c>
      <c r="AI9" s="1" t="str">
        <f>IFERROR(__xludf.DUMMYFUNCTION("""COMPUTED_VALUE"""),"Yes")</f>
        <v>Yes</v>
      </c>
    </row>
    <row r="10">
      <c r="A10" s="2">
        <f>IFERROR(__xludf.DUMMYFUNCTION("""COMPUTED_VALUE"""),44580.52410364583)</f>
        <v>44580.5241</v>
      </c>
      <c r="B10" s="1" t="str">
        <f>IFERROR(__xludf.DUMMYFUNCTION("""COMPUTED_VALUE"""),"nm562002@gmail.com")</f>
        <v>nm562002@gmail.com</v>
      </c>
      <c r="C10" s="1" t="str">
        <f>IFERROR(__xludf.DUMMYFUNCTION("""COMPUTED_VALUE"""),"Nisha Mishra")</f>
        <v>Nisha Mishra</v>
      </c>
      <c r="D10" s="1" t="str">
        <f>IFERROR(__xludf.DUMMYFUNCTION("""COMPUTED_VALUE"""),"B.El.Ed.")</f>
        <v>B.El.Ed.</v>
      </c>
      <c r="E10" s="1" t="str">
        <f>IFERROR(__xludf.DUMMYFUNCTION("""COMPUTED_VALUE"""),"21/1238")</f>
        <v>21/1238</v>
      </c>
      <c r="F10" s="3">
        <f>IFERROR(__xludf.DUMMYFUNCTION("""COMPUTED_VALUE"""),7.042735546E9)</f>
        <v>7042735546</v>
      </c>
      <c r="G10" s="1" t="str">
        <f>IFERROR(__xludf.DUMMYFUNCTION("""COMPUTED_VALUE"""),"New delhi")</f>
        <v>New delhi</v>
      </c>
      <c r="H10" s="1" t="str">
        <f>IFERROR(__xludf.DUMMYFUNCTION("""COMPUTED_VALUE"""),"Hansraj model school punjabi bagh")</f>
        <v>Hansraj model school punjabi bagh</v>
      </c>
      <c r="I10" s="1" t="str">
        <f>IFERROR(__xludf.DUMMYFUNCTION("""COMPUTED_VALUE"""),"No")</f>
        <v>No</v>
      </c>
      <c r="J10" s="1" t="str">
        <f>IFERROR(__xludf.DUMMYFUNCTION("""COMPUTED_VALUE"""),"Dr.Surrender kumar")</f>
        <v>Dr.Surrender kumar</v>
      </c>
      <c r="K10" s="1" t="str">
        <f>IFERROR(__xludf.DUMMYFUNCTION("""COMPUTED_VALUE"""),"More than 6 hours")</f>
        <v>More than 6 hours</v>
      </c>
      <c r="L10" s="1" t="str">
        <f>IFERROR(__xludf.DUMMYFUNCTION("""COMPUTED_VALUE"""),"Easy access to online study material")</f>
        <v>Easy access to online study material</v>
      </c>
      <c r="M10" s="1" t="str">
        <f>IFERROR(__xludf.DUMMYFUNCTION("""COMPUTED_VALUE"""),"Lack of physical interaction and personal touch ‘")</f>
        <v>Lack of physical interaction and personal touch ‘</v>
      </c>
      <c r="N10" s="1">
        <f>IFERROR(__xludf.DUMMYFUNCTION("""COMPUTED_VALUE"""),5.0)</f>
        <v>5</v>
      </c>
      <c r="O10" s="1" t="str">
        <f>IFERROR(__xludf.DUMMYFUNCTION("""COMPUTED_VALUE"""),"Offline")</f>
        <v>Offline</v>
      </c>
      <c r="P10" s="1" t="str">
        <f>IFERROR(__xludf.DUMMYFUNCTION("""COMPUTED_VALUE"""),"Compulsion due to pandemic")</f>
        <v>Compulsion due to pandemic</v>
      </c>
      <c r="Q10" s="1" t="str">
        <f>IFERROR(__xludf.DUMMYFUNCTION("""COMPUTED_VALUE"""),"No")</f>
        <v>No</v>
      </c>
      <c r="R10" s="1" t="str">
        <f>IFERROR(__xludf.DUMMYFUNCTION("""COMPUTED_VALUE"""),"No")</f>
        <v>No</v>
      </c>
      <c r="S10" s="1" t="str">
        <f>IFERROR(__xludf.DUMMYFUNCTION("""COMPUTED_VALUE"""),"No")</f>
        <v>No</v>
      </c>
      <c r="T10" s="1" t="str">
        <f>IFERROR(__xludf.DUMMYFUNCTION("""COMPUTED_VALUE"""),"No")</f>
        <v>No</v>
      </c>
      <c r="U10" s="1" t="str">
        <f>IFERROR(__xludf.DUMMYFUNCTION("""COMPUTED_VALUE"""),"Yes")</f>
        <v>Yes</v>
      </c>
      <c r="V10" s="1" t="str">
        <f>IFERROR(__xludf.DUMMYFUNCTION("""COMPUTED_VALUE"""),"Offline")</f>
        <v>Offline</v>
      </c>
      <c r="W10" s="1" t="str">
        <f>IFERROR(__xludf.DUMMYFUNCTION("""COMPUTED_VALUE"""),"No")</f>
        <v>No</v>
      </c>
      <c r="X10" s="1" t="str">
        <f>IFERROR(__xludf.DUMMYFUNCTION("""COMPUTED_VALUE"""),"Yes")</f>
        <v>Yes</v>
      </c>
      <c r="Y10" s="1" t="str">
        <f>IFERROR(__xludf.DUMMYFUNCTION("""COMPUTED_VALUE"""),"Yes")</f>
        <v>Yes</v>
      </c>
      <c r="Z10" s="1" t="str">
        <f>IFERROR(__xludf.DUMMYFUNCTION("""COMPUTED_VALUE"""),"Yes")</f>
        <v>Yes</v>
      </c>
      <c r="AA10" s="1" t="str">
        <f>IFERROR(__xludf.DUMMYFUNCTION("""COMPUTED_VALUE"""),"No")</f>
        <v>No</v>
      </c>
      <c r="AB10" s="1" t="str">
        <f>IFERROR(__xludf.DUMMYFUNCTION("""COMPUTED_VALUE"""),"No")</f>
        <v>No</v>
      </c>
      <c r="AC10" s="1" t="str">
        <f>IFERROR(__xludf.DUMMYFUNCTION("""COMPUTED_VALUE"""),"Yes")</f>
        <v>Yes</v>
      </c>
      <c r="AD10" s="1" t="str">
        <f>IFERROR(__xludf.DUMMYFUNCTION("""COMPUTED_VALUE"""),"None")</f>
        <v>None</v>
      </c>
      <c r="AE10" s="1" t="str">
        <f>IFERROR(__xludf.DUMMYFUNCTION("""COMPUTED_VALUE"""),"Nothing ")</f>
        <v>Nothing </v>
      </c>
      <c r="AF10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0" s="1" t="str">
        <f>IFERROR(__xludf.DUMMYFUNCTION("""COMPUTED_VALUE"""),"None")</f>
        <v>None</v>
      </c>
      <c r="AH10" s="1" t="str">
        <f>IFERROR(__xludf.DUMMYFUNCTION("""COMPUTED_VALUE"""),"Second Dose")</f>
        <v>Second Dose</v>
      </c>
      <c r="AI10" s="1" t="str">
        <f>IFERROR(__xludf.DUMMYFUNCTION("""COMPUTED_VALUE"""),"No")</f>
        <v>No</v>
      </c>
    </row>
    <row r="11">
      <c r="A11" s="2">
        <f>IFERROR(__xludf.DUMMYFUNCTION("""COMPUTED_VALUE"""),44580.52414405093)</f>
        <v>44580.52414</v>
      </c>
      <c r="B11" s="1" t="str">
        <f>IFERROR(__xludf.DUMMYFUNCTION("""COMPUTED_VALUE"""),"tejaskr247@gmail.com")</f>
        <v>tejaskr247@gmail.com</v>
      </c>
      <c r="C11" s="1" t="str">
        <f>IFERROR(__xludf.DUMMYFUNCTION("""COMPUTED_VALUE"""),"Tejaswini")</f>
        <v>Tejaswini</v>
      </c>
      <c r="D11" s="1" t="str">
        <f>IFERROR(__xludf.DUMMYFUNCTION("""COMPUTED_VALUE"""),"B.El.Ed.")</f>
        <v>B.El.Ed.</v>
      </c>
      <c r="E11" s="1" t="str">
        <f>IFERROR(__xludf.DUMMYFUNCTION("""COMPUTED_VALUE"""),"21/1318")</f>
        <v>21/1318</v>
      </c>
      <c r="F11" s="3">
        <f>IFERROR(__xludf.DUMMYFUNCTION("""COMPUTED_VALUE"""),8.851717328E9)</f>
        <v>8851717328</v>
      </c>
      <c r="G11" s="1" t="str">
        <f>IFERROR(__xludf.DUMMYFUNCTION("""COMPUTED_VALUE"""),"New delhi")</f>
        <v>New delhi</v>
      </c>
      <c r="H11" s="1" t="str">
        <f>IFERROR(__xludf.DUMMYFUNCTION("""COMPUTED_VALUE"""),"Sarvodya kanya vidyalaya, Pehlad pur")</f>
        <v>Sarvodya kanya vidyalaya, Pehlad pur</v>
      </c>
      <c r="I11" s="1" t="str">
        <f>IFERROR(__xludf.DUMMYFUNCTION("""COMPUTED_VALUE"""),"No")</f>
        <v>No</v>
      </c>
      <c r="J11" s="1" t="str">
        <f>IFERROR(__xludf.DUMMYFUNCTION("""COMPUTED_VALUE"""),"Dr. Surrender kumar")</f>
        <v>Dr. Surrender kumar</v>
      </c>
      <c r="K11" s="1" t="str">
        <f>IFERROR(__xludf.DUMMYFUNCTION("""COMPUTED_VALUE"""),"More than 6 hours")</f>
        <v>More than 6 hours</v>
      </c>
      <c r="L11" s="1" t="str">
        <f>IFERROR(__xludf.DUMMYFUNCTION("""COMPUTED_VALUE"""),"Easy access to online study material")</f>
        <v>Easy access to online study material</v>
      </c>
      <c r="M11" s="1" t="str">
        <f>IFERROR(__xludf.DUMMYFUNCTION("""COMPUTED_VALUE"""),"Lack of physical interaction and personal touch ‘")</f>
        <v>Lack of physical interaction and personal touch ‘</v>
      </c>
      <c r="N11" s="1">
        <f>IFERROR(__xludf.DUMMYFUNCTION("""COMPUTED_VALUE"""),4.0)</f>
        <v>4</v>
      </c>
      <c r="O11" s="1" t="str">
        <f>IFERROR(__xludf.DUMMYFUNCTION("""COMPUTED_VALUE"""),"Offline")</f>
        <v>Offline</v>
      </c>
      <c r="P11" s="1" t="str">
        <f>IFERROR(__xludf.DUMMYFUNCTION("""COMPUTED_VALUE"""),"Compulsion due to pandemic")</f>
        <v>Compulsion due to pandemic</v>
      </c>
      <c r="Q11" s="1" t="str">
        <f>IFERROR(__xludf.DUMMYFUNCTION("""COMPUTED_VALUE"""),"Yes")</f>
        <v>Yes</v>
      </c>
      <c r="R11" s="1" t="str">
        <f>IFERROR(__xludf.DUMMYFUNCTION("""COMPUTED_VALUE"""),"No")</f>
        <v>No</v>
      </c>
      <c r="S11" s="1" t="str">
        <f>IFERROR(__xludf.DUMMYFUNCTION("""COMPUTED_VALUE"""),"No")</f>
        <v>No</v>
      </c>
      <c r="T11" s="1" t="str">
        <f>IFERROR(__xludf.DUMMYFUNCTION("""COMPUTED_VALUE"""),"No")</f>
        <v>No</v>
      </c>
      <c r="U11" s="1" t="str">
        <f>IFERROR(__xludf.DUMMYFUNCTION("""COMPUTED_VALUE"""),"Yes")</f>
        <v>Yes</v>
      </c>
      <c r="V11" s="1" t="str">
        <f>IFERROR(__xludf.DUMMYFUNCTION("""COMPUTED_VALUE"""),"Offline")</f>
        <v>Offline</v>
      </c>
      <c r="W11" s="1" t="str">
        <f>IFERROR(__xludf.DUMMYFUNCTION("""COMPUTED_VALUE"""),"No")</f>
        <v>No</v>
      </c>
      <c r="X11" s="1" t="str">
        <f>IFERROR(__xludf.DUMMYFUNCTION("""COMPUTED_VALUE"""),"Yes")</f>
        <v>Yes</v>
      </c>
      <c r="Y11" s="1" t="str">
        <f>IFERROR(__xludf.DUMMYFUNCTION("""COMPUTED_VALUE"""),"Yes")</f>
        <v>Yes</v>
      </c>
      <c r="Z11" s="1" t="str">
        <f>IFERROR(__xludf.DUMMYFUNCTION("""COMPUTED_VALUE"""),"Yes")</f>
        <v>Yes</v>
      </c>
      <c r="AA11" s="1" t="str">
        <f>IFERROR(__xludf.DUMMYFUNCTION("""COMPUTED_VALUE"""),"Yes")</f>
        <v>Yes</v>
      </c>
      <c r="AB11" s="1"/>
      <c r="AC11" s="1" t="str">
        <f>IFERROR(__xludf.DUMMYFUNCTION("""COMPUTED_VALUE"""),"Yes")</f>
        <v>Yes</v>
      </c>
      <c r="AD11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11" s="1" t="str">
        <f>IFERROR(__xludf.DUMMYFUNCTION("""COMPUTED_VALUE"""),"I am not able to deal with my stress. ")</f>
        <v>I am not able to deal with my stress. </v>
      </c>
      <c r="AF1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1" s="1" t="str">
        <f>IFERROR(__xludf.DUMMYFUNCTION("""COMPUTED_VALUE"""),"None")</f>
        <v>None</v>
      </c>
      <c r="AH11" s="1" t="str">
        <f>IFERROR(__xludf.DUMMYFUNCTION("""COMPUTED_VALUE"""),"First Dose")</f>
        <v>First Dose</v>
      </c>
      <c r="AI11" s="1" t="str">
        <f>IFERROR(__xludf.DUMMYFUNCTION("""COMPUTED_VALUE"""),"Yes")</f>
        <v>Yes</v>
      </c>
    </row>
    <row r="12">
      <c r="A12" s="2">
        <f>IFERROR(__xludf.DUMMYFUNCTION("""COMPUTED_VALUE"""),44580.52518563657)</f>
        <v>44580.52519</v>
      </c>
      <c r="B12" s="1" t="str">
        <f>IFERROR(__xludf.DUMMYFUNCTION("""COMPUTED_VALUE"""),"tshree2515@gmail.com")</f>
        <v>tshree2515@gmail.com</v>
      </c>
      <c r="C12" s="1" t="str">
        <f>IFERROR(__xludf.DUMMYFUNCTION("""COMPUTED_VALUE"""),"Tannushree")</f>
        <v>Tannushree</v>
      </c>
      <c r="D12" s="1" t="str">
        <f>IFERROR(__xludf.DUMMYFUNCTION("""COMPUTED_VALUE"""),"B.El.Ed.")</f>
        <v>B.El.Ed.</v>
      </c>
      <c r="E12" s="1" t="str">
        <f>IFERROR(__xludf.DUMMYFUNCTION("""COMPUTED_VALUE"""),"1221")</f>
        <v>1221</v>
      </c>
      <c r="F12" s="3">
        <f>IFERROR(__xludf.DUMMYFUNCTION("""COMPUTED_VALUE"""),8.595220258E9)</f>
        <v>8595220258</v>
      </c>
      <c r="G12" s="1" t="str">
        <f>IFERROR(__xludf.DUMMYFUNCTION("""COMPUTED_VALUE"""),"Delhi")</f>
        <v>Delhi</v>
      </c>
      <c r="H12" s="1" t="str">
        <f>IFERROR(__xludf.DUMMYFUNCTION("""COMPUTED_VALUE"""),"Moti Ram memorial girls senior secondary school")</f>
        <v>Moti Ram memorial girls senior secondary school</v>
      </c>
      <c r="I12" s="1" t="str">
        <f>IFERROR(__xludf.DUMMYFUNCTION("""COMPUTED_VALUE"""),"Yes")</f>
        <v>Yes</v>
      </c>
      <c r="J12" s="1" t="str">
        <f>IFERROR(__xludf.DUMMYFUNCTION("""COMPUTED_VALUE"""),"Dr.surendar")</f>
        <v>Dr.surendar</v>
      </c>
      <c r="K12" s="1" t="str">
        <f>IFERROR(__xludf.DUMMYFUNCTION("""COMPUTED_VALUE"""),"More than 6 hours")</f>
        <v>More than 6 hours</v>
      </c>
      <c r="L12" s="1" t="str">
        <f>IFERROR(__xludf.DUMMYFUNCTION("""COMPUTED_VALUE"""),"Time saved in travelling")</f>
        <v>Time saved in travelling</v>
      </c>
      <c r="M1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2" s="1">
        <f>IFERROR(__xludf.DUMMYFUNCTION("""COMPUTED_VALUE"""),2.0)</f>
        <v>2</v>
      </c>
      <c r="O12" s="1" t="str">
        <f>IFERROR(__xludf.DUMMYFUNCTION("""COMPUTED_VALUE"""),"Offline")</f>
        <v>Offline</v>
      </c>
      <c r="P12" s="1" t="str">
        <f>IFERROR(__xludf.DUMMYFUNCTION("""COMPUTED_VALUE"""),"Compulsion due to pandemic")</f>
        <v>Compulsion due to pandemic</v>
      </c>
      <c r="Q12" s="1" t="str">
        <f>IFERROR(__xludf.DUMMYFUNCTION("""COMPUTED_VALUE"""),"Yes")</f>
        <v>Yes</v>
      </c>
      <c r="R12" s="1" t="str">
        <f>IFERROR(__xludf.DUMMYFUNCTION("""COMPUTED_VALUE"""),"No")</f>
        <v>No</v>
      </c>
      <c r="S12" s="1" t="str">
        <f>IFERROR(__xludf.DUMMYFUNCTION("""COMPUTED_VALUE"""),"Yes")</f>
        <v>Yes</v>
      </c>
      <c r="T12" s="1" t="str">
        <f>IFERROR(__xludf.DUMMYFUNCTION("""COMPUTED_VALUE"""),"Yes")</f>
        <v>Yes</v>
      </c>
      <c r="U12" s="1" t="str">
        <f>IFERROR(__xludf.DUMMYFUNCTION("""COMPUTED_VALUE"""),"Yes")</f>
        <v>Yes</v>
      </c>
      <c r="V12" s="1" t="str">
        <f>IFERROR(__xludf.DUMMYFUNCTION("""COMPUTED_VALUE"""),"Offline")</f>
        <v>Offline</v>
      </c>
      <c r="W12" s="1" t="str">
        <f>IFERROR(__xludf.DUMMYFUNCTION("""COMPUTED_VALUE"""),"No")</f>
        <v>No</v>
      </c>
      <c r="X12" s="1" t="str">
        <f>IFERROR(__xludf.DUMMYFUNCTION("""COMPUTED_VALUE"""),"Yes")</f>
        <v>Yes</v>
      </c>
      <c r="Y12" s="1" t="str">
        <f>IFERROR(__xludf.DUMMYFUNCTION("""COMPUTED_VALUE"""),"Yes")</f>
        <v>Yes</v>
      </c>
      <c r="Z12" s="1" t="str">
        <f>IFERROR(__xludf.DUMMYFUNCTION("""COMPUTED_VALUE"""),"Yes")</f>
        <v>Yes</v>
      </c>
      <c r="AA12" s="1" t="str">
        <f>IFERROR(__xludf.DUMMYFUNCTION("""COMPUTED_VALUE"""),"Yes")</f>
        <v>Yes</v>
      </c>
      <c r="AB12" s="1" t="str">
        <f>IFERROR(__xludf.DUMMYFUNCTION("""COMPUTED_VALUE"""),"No")</f>
        <v>No</v>
      </c>
      <c r="AC12" s="1" t="str">
        <f>IFERROR(__xludf.DUMMYFUNCTION("""COMPUTED_VALUE"""),"Yes")</f>
        <v>Yes</v>
      </c>
      <c r="AD12" s="1" t="str">
        <f>IFERROR(__xludf.DUMMYFUNCTION("""COMPUTED_VALUE"""),"None")</f>
        <v>None</v>
      </c>
      <c r="AE12" s="1"/>
      <c r="AF12" s="1" t="str">
        <f>IFERROR(__xludf.DUMMYFUNCTION("""COMPUTED_VALUE"""),"None")</f>
        <v>None</v>
      </c>
      <c r="AG12" s="1" t="str">
        <f>IFERROR(__xludf.DUMMYFUNCTION("""COMPUTED_VALUE"""),"None")</f>
        <v>None</v>
      </c>
      <c r="AH12" s="1" t="str">
        <f>IFERROR(__xludf.DUMMYFUNCTION("""COMPUTED_VALUE"""),"Second Dose")</f>
        <v>Second Dose</v>
      </c>
      <c r="AI12" s="1" t="str">
        <f>IFERROR(__xludf.DUMMYFUNCTION("""COMPUTED_VALUE"""),"Yes")</f>
        <v>Yes</v>
      </c>
    </row>
    <row r="13">
      <c r="A13" s="2">
        <f>IFERROR(__xludf.DUMMYFUNCTION("""COMPUTED_VALUE"""),44580.52844062501)</f>
        <v>44580.52844</v>
      </c>
      <c r="B13" s="1" t="str">
        <f>IFERROR(__xludf.DUMMYFUNCTION("""COMPUTED_VALUE"""),"kashishhhy@gmail.com")</f>
        <v>kashishhhy@gmail.com</v>
      </c>
      <c r="C13" s="1" t="str">
        <f>IFERROR(__xludf.DUMMYFUNCTION("""COMPUTED_VALUE"""),"Kashish Yadav")</f>
        <v>Kashish Yadav</v>
      </c>
      <c r="D13" s="1" t="str">
        <f>IFERROR(__xludf.DUMMYFUNCTION("""COMPUTED_VALUE"""),"B.El.Ed.")</f>
        <v>B.El.Ed.</v>
      </c>
      <c r="E13" s="1" t="str">
        <f>IFERROR(__xludf.DUMMYFUNCTION("""COMPUTED_VALUE"""),"21/1076")</f>
        <v>21/1076</v>
      </c>
      <c r="F13" s="3">
        <f>IFERROR(__xludf.DUMMYFUNCTION("""COMPUTED_VALUE"""),6.307359465E9)</f>
        <v>6307359465</v>
      </c>
      <c r="G13" s="1" t="str">
        <f>IFERROR(__xludf.DUMMYFUNCTION("""COMPUTED_VALUE"""),"Delhi")</f>
        <v>Delhi</v>
      </c>
      <c r="H13" s="1" t="str">
        <f>IFERROR(__xludf.DUMMYFUNCTION("""COMPUTED_VALUE"""),"Sterling school, Babatpur, Varanasi")</f>
        <v>Sterling school, Babatpur, Varanasi</v>
      </c>
      <c r="I13" s="1" t="str">
        <f>IFERROR(__xludf.DUMMYFUNCTION("""COMPUTED_VALUE"""),"Yes")</f>
        <v>Yes</v>
      </c>
      <c r="J13" s="1" t="str">
        <f>IFERROR(__xludf.DUMMYFUNCTION("""COMPUTED_VALUE"""),"Dr. Shivani Arora")</f>
        <v>Dr. Shivani Arora</v>
      </c>
      <c r="K13" s="1" t="str">
        <f>IFERROR(__xludf.DUMMYFUNCTION("""COMPUTED_VALUE"""),"More than 6 hours")</f>
        <v>More than 6 hours</v>
      </c>
      <c r="L13" s="1" t="str">
        <f>IFERROR(__xludf.DUMMYFUNCTION("""COMPUTED_VALUE"""),"Convenience to outstation students")</f>
        <v>Convenience to outstation students</v>
      </c>
      <c r="M13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3" s="1">
        <f>IFERROR(__xludf.DUMMYFUNCTION("""COMPUTED_VALUE"""),5.0)</f>
        <v>5</v>
      </c>
      <c r="O13" s="1" t="str">
        <f>IFERROR(__xludf.DUMMYFUNCTION("""COMPUTED_VALUE"""),"Offline")</f>
        <v>Offline</v>
      </c>
      <c r="P13" s="1" t="str">
        <f>IFERROR(__xludf.DUMMYFUNCTION("""COMPUTED_VALUE"""),"Compulsion due to pandemic")</f>
        <v>Compulsion due to pandemic</v>
      </c>
      <c r="Q13" s="1" t="str">
        <f>IFERROR(__xludf.DUMMYFUNCTION("""COMPUTED_VALUE"""),"Yes")</f>
        <v>Yes</v>
      </c>
      <c r="R13" s="1" t="str">
        <f>IFERROR(__xludf.DUMMYFUNCTION("""COMPUTED_VALUE"""),"Yes")</f>
        <v>Yes</v>
      </c>
      <c r="S13" s="1" t="str">
        <f>IFERROR(__xludf.DUMMYFUNCTION("""COMPUTED_VALUE"""),"Yes")</f>
        <v>Yes</v>
      </c>
      <c r="T13" s="1" t="str">
        <f>IFERROR(__xludf.DUMMYFUNCTION("""COMPUTED_VALUE"""),"No")</f>
        <v>No</v>
      </c>
      <c r="U13" s="1" t="str">
        <f>IFERROR(__xludf.DUMMYFUNCTION("""COMPUTED_VALUE"""),"Yes")</f>
        <v>Yes</v>
      </c>
      <c r="V13" s="1" t="str">
        <f>IFERROR(__xludf.DUMMYFUNCTION("""COMPUTED_VALUE"""),"Offline")</f>
        <v>Offline</v>
      </c>
      <c r="W13" s="1" t="str">
        <f>IFERROR(__xludf.DUMMYFUNCTION("""COMPUTED_VALUE"""),"No")</f>
        <v>No</v>
      </c>
      <c r="X13" s="1" t="str">
        <f>IFERROR(__xludf.DUMMYFUNCTION("""COMPUTED_VALUE"""),"Yes")</f>
        <v>Yes</v>
      </c>
      <c r="Y13" s="1" t="str">
        <f>IFERROR(__xludf.DUMMYFUNCTION("""COMPUTED_VALUE"""),"Yes")</f>
        <v>Yes</v>
      </c>
      <c r="Z13" s="1" t="str">
        <f>IFERROR(__xludf.DUMMYFUNCTION("""COMPUTED_VALUE"""),"Yes")</f>
        <v>Yes</v>
      </c>
      <c r="AA13" s="1" t="str">
        <f>IFERROR(__xludf.DUMMYFUNCTION("""COMPUTED_VALUE"""),"Yes")</f>
        <v>Yes</v>
      </c>
      <c r="AB13" s="1"/>
      <c r="AC13" s="1" t="str">
        <f>IFERROR(__xludf.DUMMYFUNCTION("""COMPUTED_VALUE"""),"Yes.. Sometimes it feels like ")</f>
        <v>Yes.. Sometimes it feels like </v>
      </c>
      <c r="AD13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3" s="1" t="str">
        <f>IFERROR(__xludf.DUMMYFUNCTION("""COMPUTED_VALUE"""),"Meditate ")</f>
        <v>Meditate </v>
      </c>
      <c r="AF1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3" s="1" t="str">
        <f>IFERROR(__xludf.DUMMYFUNCTION("""COMPUTED_VALUE"""),"None")</f>
        <v>None</v>
      </c>
      <c r="AH13" s="1" t="str">
        <f>IFERROR(__xludf.DUMMYFUNCTION("""COMPUTED_VALUE"""),"First Dose")</f>
        <v>First Dose</v>
      </c>
      <c r="AI13" s="1" t="str">
        <f>IFERROR(__xludf.DUMMYFUNCTION("""COMPUTED_VALUE"""),"Yes")</f>
        <v>Yes</v>
      </c>
    </row>
    <row r="14">
      <c r="A14" s="2">
        <f>IFERROR(__xludf.DUMMYFUNCTION("""COMPUTED_VALUE"""),44580.52904667824)</f>
        <v>44580.52905</v>
      </c>
      <c r="B14" s="1" t="str">
        <f>IFERROR(__xludf.DUMMYFUNCTION("""COMPUTED_VALUE"""),"dainwalsanjivani@gmail.com")</f>
        <v>dainwalsanjivani@gmail.com</v>
      </c>
      <c r="C14" s="1" t="str">
        <f>IFERROR(__xludf.DUMMYFUNCTION("""COMPUTED_VALUE"""),"Sanjivani Dainwal")</f>
        <v>Sanjivani Dainwal</v>
      </c>
      <c r="D14" s="1" t="str">
        <f>IFERROR(__xludf.DUMMYFUNCTION("""COMPUTED_VALUE"""),"B.El.Ed.")</f>
        <v>B.El.Ed.</v>
      </c>
      <c r="E14" s="1" t="str">
        <f>IFERROR(__xludf.DUMMYFUNCTION("""COMPUTED_VALUE"""),"Shyama Prasad Mukherji College")</f>
        <v>Shyama Prasad Mukherji College</v>
      </c>
      <c r="F14" s="3">
        <f>IFERROR(__xludf.DUMMYFUNCTION("""COMPUTED_VALUE"""),9.873259778E9)</f>
        <v>9873259778</v>
      </c>
      <c r="G14" s="1" t="str">
        <f>IFERROR(__xludf.DUMMYFUNCTION("""COMPUTED_VALUE"""),"Delhi")</f>
        <v>Delhi</v>
      </c>
      <c r="H14" s="1" t="str">
        <f>IFERROR(__xludf.DUMMYFUNCTION("""COMPUTED_VALUE"""),"DLDAV MS, SHALIMAR BAGH, DELHI")</f>
        <v>DLDAV MS, SHALIMAR BAGH, DELHI</v>
      </c>
      <c r="I14" s="1" t="str">
        <f>IFERROR(__xludf.DUMMYFUNCTION("""COMPUTED_VALUE"""),"Yes")</f>
        <v>Yes</v>
      </c>
      <c r="J14" s="1" t="str">
        <f>IFERROR(__xludf.DUMMYFUNCTION("""COMPUTED_VALUE"""),"Dr. Surender Sir")</f>
        <v>Dr. Surender Sir</v>
      </c>
      <c r="K14" s="1" t="str">
        <f>IFERROR(__xludf.DUMMYFUNCTION("""COMPUTED_VALUE"""),"More than 6 hours")</f>
        <v>More than 6 hours</v>
      </c>
      <c r="L14" s="1" t="str">
        <f>IFERROR(__xludf.DUMMYFUNCTION("""COMPUTED_VALUE"""),"Convenience to outstation students")</f>
        <v>Convenience to outstation students</v>
      </c>
      <c r="M14" s="1" t="str">
        <f>IFERROR(__xludf.DUMMYFUNCTION("""COMPUTED_VALUE"""),"Network related disruptions, Lack of physical interaction and personal touch ‘, Students are sometimes less involved/engaged (leave the class in between), Due to online mode, we loss interest in class &amp; it ts very difficult for us to stay in front of scre"&amp;"en for hours &amp; it affect our eyes. ")</f>
        <v>Network related disruptions, Lack of physical interaction and personal touch ‘, Students are sometimes less involved/engaged (leave the class in between), Due to online mode, we loss interest in class &amp; it ts very difficult for us to stay in front of screen for hours &amp; it affect our eyes. </v>
      </c>
      <c r="N14" s="1">
        <f>IFERROR(__xludf.DUMMYFUNCTION("""COMPUTED_VALUE"""),8.0)</f>
        <v>8</v>
      </c>
      <c r="O14" s="1" t="str">
        <f>IFERROR(__xludf.DUMMYFUNCTION("""COMPUTED_VALUE"""),"Blended Learning (both)")</f>
        <v>Blended Learning (both)</v>
      </c>
      <c r="P14" s="1" t="str">
        <f>IFERROR(__xludf.DUMMYFUNCTION("""COMPUTED_VALUE"""),"Compulsion due to pandemic")</f>
        <v>Compulsion due to pandemic</v>
      </c>
      <c r="Q14" s="1" t="str">
        <f>IFERROR(__xludf.DUMMYFUNCTION("""COMPUTED_VALUE"""),"Yes")</f>
        <v>Yes</v>
      </c>
      <c r="R14" s="1" t="str">
        <f>IFERROR(__xludf.DUMMYFUNCTION("""COMPUTED_VALUE"""),"Yes")</f>
        <v>Yes</v>
      </c>
      <c r="S14" s="1" t="str">
        <f>IFERROR(__xludf.DUMMYFUNCTION("""COMPUTED_VALUE"""),"Yes")</f>
        <v>Yes</v>
      </c>
      <c r="T14" s="1" t="str">
        <f>IFERROR(__xludf.DUMMYFUNCTION("""COMPUTED_VALUE"""),"Yes")</f>
        <v>Yes</v>
      </c>
      <c r="U14" s="1" t="str">
        <f>IFERROR(__xludf.DUMMYFUNCTION("""COMPUTED_VALUE"""),"No")</f>
        <v>No</v>
      </c>
      <c r="V14" s="1" t="str">
        <f>IFERROR(__xludf.DUMMYFUNCTION("""COMPUTED_VALUE"""),"Online")</f>
        <v>Online</v>
      </c>
      <c r="W14" s="1" t="str">
        <f>IFERROR(__xludf.DUMMYFUNCTION("""COMPUTED_VALUE"""),"No")</f>
        <v>No</v>
      </c>
      <c r="X14" s="1" t="str">
        <f>IFERROR(__xludf.DUMMYFUNCTION("""COMPUTED_VALUE"""),"No")</f>
        <v>No</v>
      </c>
      <c r="Y14" s="1" t="str">
        <f>IFERROR(__xludf.DUMMYFUNCTION("""COMPUTED_VALUE"""),"Yes")</f>
        <v>Yes</v>
      </c>
      <c r="Z14" s="1" t="str">
        <f>IFERROR(__xludf.DUMMYFUNCTION("""COMPUTED_VALUE"""),"Yes")</f>
        <v>Yes</v>
      </c>
      <c r="AA14" s="1" t="str">
        <f>IFERROR(__xludf.DUMMYFUNCTION("""COMPUTED_VALUE"""),"Yes")</f>
        <v>Yes</v>
      </c>
      <c r="AB14" s="1" t="str">
        <f>IFERROR(__xludf.DUMMYFUNCTION("""COMPUTED_VALUE"""),"No")</f>
        <v>No</v>
      </c>
      <c r="AC14" s="1" t="str">
        <f>IFERROR(__xludf.DUMMYFUNCTION("""COMPUTED_VALUE"""),"Yes")</f>
        <v>Yes</v>
      </c>
      <c r="AD14" s="1" t="str">
        <f>IFERROR(__xludf.DUMMYFUNCTION("""COMPUTED_VALUE"""),"None")</f>
        <v>None</v>
      </c>
      <c r="AE14" s="1" t="str">
        <f>IFERROR(__xludf.DUMMYFUNCTION("""COMPUTED_VALUE"""),"I'm not facing any kind of stress . ")</f>
        <v>I'm not facing any kind of stress . </v>
      </c>
      <c r="AF14" s="1" t="str">
        <f>IFERROR(__xludf.DUMMYFUNCTION("""COMPUTED_VALUE"""),"None")</f>
        <v>None</v>
      </c>
      <c r="AG14" s="1" t="str">
        <f>IFERROR(__xludf.DUMMYFUNCTION("""COMPUTED_VALUE"""),"None")</f>
        <v>None</v>
      </c>
      <c r="AH14" s="1" t="str">
        <f>IFERROR(__xludf.DUMMYFUNCTION("""COMPUTED_VALUE"""),"None")</f>
        <v>None</v>
      </c>
      <c r="AI14" s="1" t="str">
        <f>IFERROR(__xludf.DUMMYFUNCTION("""COMPUTED_VALUE"""),"Yes")</f>
        <v>Yes</v>
      </c>
    </row>
    <row r="15">
      <c r="A15" s="2">
        <f>IFERROR(__xludf.DUMMYFUNCTION("""COMPUTED_VALUE"""),44580.52991738426)</f>
        <v>44580.52992</v>
      </c>
      <c r="B15" s="1" t="str">
        <f>IFERROR(__xludf.DUMMYFUNCTION("""COMPUTED_VALUE"""),"deekshaverma200316@gmail.com")</f>
        <v>deekshaverma200316@gmail.com</v>
      </c>
      <c r="C15" s="1" t="str">
        <f>IFERROR(__xludf.DUMMYFUNCTION("""COMPUTED_VALUE"""),"Deeksha Verma")</f>
        <v>Deeksha Verma</v>
      </c>
      <c r="D15" s="1" t="str">
        <f>IFERROR(__xludf.DUMMYFUNCTION("""COMPUTED_VALUE"""),"B.El.Ed.")</f>
        <v>B.El.Ed.</v>
      </c>
      <c r="E15" s="1" t="str">
        <f>IFERROR(__xludf.DUMMYFUNCTION("""COMPUTED_VALUE"""),"21/1348")</f>
        <v>21/1348</v>
      </c>
      <c r="F15" s="3">
        <f>IFERROR(__xludf.DUMMYFUNCTION("""COMPUTED_VALUE"""),8.82675663E9)</f>
        <v>8826756630</v>
      </c>
      <c r="G15" s="1" t="str">
        <f>IFERROR(__xludf.DUMMYFUNCTION("""COMPUTED_VALUE"""),"New Delhi")</f>
        <v>New Delhi</v>
      </c>
      <c r="H15" s="1" t="str">
        <f>IFERROR(__xludf.DUMMYFUNCTION("""COMPUTED_VALUE"""),"Delhi international public school")</f>
        <v>Delhi international public school</v>
      </c>
      <c r="I15" s="1" t="str">
        <f>IFERROR(__xludf.DUMMYFUNCTION("""COMPUTED_VALUE"""),"Yes")</f>
        <v>Yes</v>
      </c>
      <c r="J15" s="1" t="str">
        <f>IFERROR(__xludf.DUMMYFUNCTION("""COMPUTED_VALUE"""),"Manisha yadav")</f>
        <v>Manisha yadav</v>
      </c>
      <c r="K15" s="1" t="str">
        <f>IFERROR(__xludf.DUMMYFUNCTION("""COMPUTED_VALUE"""),"More than 6 hours")</f>
        <v>More than 6 hours</v>
      </c>
      <c r="L15" s="1" t="str">
        <f>IFERROR(__xludf.DUMMYFUNCTION("""COMPUTED_VALUE"""),"Other")</f>
        <v>Other</v>
      </c>
      <c r="M15" s="1" t="str">
        <f>IFERROR(__xludf.DUMMYFUNCTION("""COMPUTED_VALUE"""),"Lack of physical interaction and personal touch ‘")</f>
        <v>Lack of physical interaction and personal touch ‘</v>
      </c>
      <c r="N15" s="1">
        <f>IFERROR(__xludf.DUMMYFUNCTION("""COMPUTED_VALUE"""),6.0)</f>
        <v>6</v>
      </c>
      <c r="O15" s="1" t="str">
        <f>IFERROR(__xludf.DUMMYFUNCTION("""COMPUTED_VALUE"""),"Offline")</f>
        <v>Offline</v>
      </c>
      <c r="P15" s="1" t="str">
        <f>IFERROR(__xludf.DUMMYFUNCTION("""COMPUTED_VALUE"""),"Compulsion due to pandemic")</f>
        <v>Compulsion due to pandemic</v>
      </c>
      <c r="Q15" s="1" t="str">
        <f>IFERROR(__xludf.DUMMYFUNCTION("""COMPUTED_VALUE"""),"Yes")</f>
        <v>Yes</v>
      </c>
      <c r="R15" s="1" t="str">
        <f>IFERROR(__xludf.DUMMYFUNCTION("""COMPUTED_VALUE"""),"Yes")</f>
        <v>Yes</v>
      </c>
      <c r="S15" s="1" t="str">
        <f>IFERROR(__xludf.DUMMYFUNCTION("""COMPUTED_VALUE"""),"Yes")</f>
        <v>Yes</v>
      </c>
      <c r="T15" s="1" t="str">
        <f>IFERROR(__xludf.DUMMYFUNCTION("""COMPUTED_VALUE"""),"No")</f>
        <v>No</v>
      </c>
      <c r="U15" s="1" t="str">
        <f>IFERROR(__xludf.DUMMYFUNCTION("""COMPUTED_VALUE"""),"Yes")</f>
        <v>Yes</v>
      </c>
      <c r="V15" s="1" t="str">
        <f>IFERROR(__xludf.DUMMYFUNCTION("""COMPUTED_VALUE"""),"Offline")</f>
        <v>Offline</v>
      </c>
      <c r="W15" s="1" t="str">
        <f>IFERROR(__xludf.DUMMYFUNCTION("""COMPUTED_VALUE"""),"No")</f>
        <v>No</v>
      </c>
      <c r="X15" s="1" t="str">
        <f>IFERROR(__xludf.DUMMYFUNCTION("""COMPUTED_VALUE"""),"Yes")</f>
        <v>Yes</v>
      </c>
      <c r="Y15" s="1" t="str">
        <f>IFERROR(__xludf.DUMMYFUNCTION("""COMPUTED_VALUE"""),"Yes")</f>
        <v>Yes</v>
      </c>
      <c r="Z15" s="1" t="str">
        <f>IFERROR(__xludf.DUMMYFUNCTION("""COMPUTED_VALUE"""),"Yes")</f>
        <v>Yes</v>
      </c>
      <c r="AA15" s="1" t="str">
        <f>IFERROR(__xludf.DUMMYFUNCTION("""COMPUTED_VALUE"""),"Yes")</f>
        <v>Yes</v>
      </c>
      <c r="AB15" s="1" t="str">
        <f>IFERROR(__xludf.DUMMYFUNCTION("""COMPUTED_VALUE"""),"Being a little introvert and choosing b.el.ed and teacher as a profession is somewhat not helping me. Need a little bit offline classes and training to develop a little bit of confidence.")</f>
        <v>Being a little introvert and choosing b.el.ed and teacher as a profession is somewhat not helping me. Need a little bit offline classes and training to develop a little bit of confidence.</v>
      </c>
      <c r="AC15" s="1" t="str">
        <f>IFERROR(__xludf.DUMMYFUNCTION("""COMPUTED_VALUE"""),"No")</f>
        <v>No</v>
      </c>
      <c r="AD15" s="1" t="str">
        <f>IFERROR(__xludf.DUMMYFUNCTION("""COMPUTED_VALUE"""),"None")</f>
        <v>None</v>
      </c>
      <c r="AE15" s="1" t="str">
        <f>IFERROR(__xludf.DUMMYFUNCTION("""COMPUTED_VALUE"""),"Listening to music")</f>
        <v>Listening to music</v>
      </c>
      <c r="AF15" s="1" t="str">
        <f>IFERROR(__xludf.DUMMYFUNCTION("""COMPUTED_VALUE"""),"None")</f>
        <v>None</v>
      </c>
      <c r="AG15" s="1" t="str">
        <f>IFERROR(__xludf.DUMMYFUNCTION("""COMPUTED_VALUE"""),"None")</f>
        <v>None</v>
      </c>
      <c r="AH15" s="1" t="str">
        <f>IFERROR(__xludf.DUMMYFUNCTION("""COMPUTED_VALUE"""),"Second Dose")</f>
        <v>Second Dose</v>
      </c>
      <c r="AI15" s="1" t="str">
        <f>IFERROR(__xludf.DUMMYFUNCTION("""COMPUTED_VALUE"""),"Yes")</f>
        <v>Yes</v>
      </c>
    </row>
    <row r="16">
      <c r="A16" s="2">
        <f>IFERROR(__xludf.DUMMYFUNCTION("""COMPUTED_VALUE"""),44580.530816527775)</f>
        <v>44580.53082</v>
      </c>
      <c r="B16" s="1" t="str">
        <f>IFERROR(__xludf.DUMMYFUNCTION("""COMPUTED_VALUE"""),"noorainexam21@gmail.com")</f>
        <v>noorainexam21@gmail.com</v>
      </c>
      <c r="C16" s="1" t="str">
        <f>IFERROR(__xludf.DUMMYFUNCTION("""COMPUTED_VALUE"""),"Noorain")</f>
        <v>Noorain</v>
      </c>
      <c r="D16" s="1" t="str">
        <f>IFERROR(__xludf.DUMMYFUNCTION("""COMPUTED_VALUE"""),"B.El.Ed.")</f>
        <v>B.El.Ed.</v>
      </c>
      <c r="E16" s="1" t="str">
        <f>IFERROR(__xludf.DUMMYFUNCTION("""COMPUTED_VALUE"""),"21/1503")</f>
        <v>21/1503</v>
      </c>
      <c r="F16" s="3">
        <f>IFERROR(__xludf.DUMMYFUNCTION("""COMPUTED_VALUE"""),8.468772016E9)</f>
        <v>8468772016</v>
      </c>
      <c r="G16" s="1" t="str">
        <f>IFERROR(__xludf.DUMMYFUNCTION("""COMPUTED_VALUE"""),"Delhi")</f>
        <v>Delhi</v>
      </c>
      <c r="H16" s="1" t="str">
        <f>IFERROR(__xludf.DUMMYFUNCTION("""COMPUTED_VALUE"""),"Skv Adarsh Nagar Delhi ")</f>
        <v>Skv Adarsh Nagar Delhi </v>
      </c>
      <c r="I16" s="1" t="str">
        <f>IFERROR(__xludf.DUMMYFUNCTION("""COMPUTED_VALUE"""),"Yes")</f>
        <v>Yes</v>
      </c>
      <c r="J16" s="1" t="str">
        <f>IFERROR(__xludf.DUMMYFUNCTION("""COMPUTED_VALUE"""),"Manisha Yadav mam")</f>
        <v>Manisha Yadav mam</v>
      </c>
      <c r="K16" s="1" t="str">
        <f>IFERROR(__xludf.DUMMYFUNCTION("""COMPUTED_VALUE"""),"More than 6 hours")</f>
        <v>More than 6 hours</v>
      </c>
      <c r="L16" s="1" t="str">
        <f>IFERROR(__xludf.DUMMYFUNCTION("""COMPUTED_VALUE"""),"Time saved in travelling")</f>
        <v>Time saved in travelling</v>
      </c>
      <c r="M16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6" s="1">
        <f>IFERROR(__xludf.DUMMYFUNCTION("""COMPUTED_VALUE"""),6.0)</f>
        <v>6</v>
      </c>
      <c r="O16" s="1" t="str">
        <f>IFERROR(__xludf.DUMMYFUNCTION("""COMPUTED_VALUE"""),"Offline")</f>
        <v>Offline</v>
      </c>
      <c r="P16" s="1" t="str">
        <f>IFERROR(__xludf.DUMMYFUNCTION("""COMPUTED_VALUE"""),"Compulsion due to pandemic")</f>
        <v>Compulsion due to pandemic</v>
      </c>
      <c r="Q16" s="1" t="str">
        <f>IFERROR(__xludf.DUMMYFUNCTION("""COMPUTED_VALUE"""),"Yes")</f>
        <v>Yes</v>
      </c>
      <c r="R16" s="1" t="str">
        <f>IFERROR(__xludf.DUMMYFUNCTION("""COMPUTED_VALUE"""),"Yes")</f>
        <v>Yes</v>
      </c>
      <c r="S16" s="1" t="str">
        <f>IFERROR(__xludf.DUMMYFUNCTION("""COMPUTED_VALUE"""),"Yes")</f>
        <v>Yes</v>
      </c>
      <c r="T16" s="1" t="str">
        <f>IFERROR(__xludf.DUMMYFUNCTION("""COMPUTED_VALUE"""),"No")</f>
        <v>No</v>
      </c>
      <c r="U16" s="1" t="str">
        <f>IFERROR(__xludf.DUMMYFUNCTION("""COMPUTED_VALUE"""),"Yes")</f>
        <v>Yes</v>
      </c>
      <c r="V16" s="1" t="str">
        <f>IFERROR(__xludf.DUMMYFUNCTION("""COMPUTED_VALUE"""),"Offline")</f>
        <v>Offline</v>
      </c>
      <c r="W16" s="1" t="str">
        <f>IFERROR(__xludf.DUMMYFUNCTION("""COMPUTED_VALUE"""),"No")</f>
        <v>No</v>
      </c>
      <c r="X16" s="1" t="str">
        <f>IFERROR(__xludf.DUMMYFUNCTION("""COMPUTED_VALUE"""),"Yes")</f>
        <v>Yes</v>
      </c>
      <c r="Y16" s="1" t="str">
        <f>IFERROR(__xludf.DUMMYFUNCTION("""COMPUTED_VALUE"""),"Yes")</f>
        <v>Yes</v>
      </c>
      <c r="Z16" s="1" t="str">
        <f>IFERROR(__xludf.DUMMYFUNCTION("""COMPUTED_VALUE"""),"Yes")</f>
        <v>Yes</v>
      </c>
      <c r="AA16" s="1" t="str">
        <f>IFERROR(__xludf.DUMMYFUNCTION("""COMPUTED_VALUE"""),"Yes")</f>
        <v>Yes</v>
      </c>
      <c r="AB16" s="1"/>
      <c r="AC16" s="1"/>
      <c r="AD1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6" s="1"/>
      <c r="AF16" s="1" t="str">
        <f>IFERROR(__xludf.DUMMYFUNCTION("""COMPUTED_VALUE"""),"None")</f>
        <v>None</v>
      </c>
      <c r="AG16" s="1" t="str">
        <f>IFERROR(__xludf.DUMMYFUNCTION("""COMPUTED_VALUE"""),"None")</f>
        <v>None</v>
      </c>
      <c r="AH16" s="1" t="str">
        <f>IFERROR(__xludf.DUMMYFUNCTION("""COMPUTED_VALUE"""),"First Dose")</f>
        <v>First Dose</v>
      </c>
      <c r="AI16" s="1"/>
    </row>
    <row r="17">
      <c r="A17" s="2">
        <f>IFERROR(__xludf.DUMMYFUNCTION("""COMPUTED_VALUE"""),44580.53264732639)</f>
        <v>44580.53265</v>
      </c>
      <c r="B17" s="1" t="str">
        <f>IFERROR(__xludf.DUMMYFUNCTION("""COMPUTED_VALUE"""),"jyotijha2003.spm@gmail.com")</f>
        <v>jyotijha2003.spm@gmail.com</v>
      </c>
      <c r="C17" s="1" t="str">
        <f>IFERROR(__xludf.DUMMYFUNCTION("""COMPUTED_VALUE"""),"Jyoti Jha")</f>
        <v>Jyoti Jha</v>
      </c>
      <c r="D17" s="1" t="str">
        <f>IFERROR(__xludf.DUMMYFUNCTION("""COMPUTED_VALUE"""),"B.El.Ed.")</f>
        <v>B.El.Ed.</v>
      </c>
      <c r="E17" s="1" t="str">
        <f>IFERROR(__xludf.DUMMYFUNCTION("""COMPUTED_VALUE"""),"21/1419")</f>
        <v>21/1419</v>
      </c>
      <c r="F17" s="3">
        <f>IFERROR(__xludf.DUMMYFUNCTION("""COMPUTED_VALUE"""),8.287449052E9)</f>
        <v>8287449052</v>
      </c>
      <c r="G17" s="1" t="str">
        <f>IFERROR(__xludf.DUMMYFUNCTION("""COMPUTED_VALUE"""),"Pujabi bagh")</f>
        <v>Pujabi bagh</v>
      </c>
      <c r="H17" s="1" t="str">
        <f>IFERROR(__xludf.DUMMYFUNCTION("""COMPUTED_VALUE"""),"Rpvv civil lines ")</f>
        <v>Rpvv civil lines </v>
      </c>
      <c r="I17" s="1" t="str">
        <f>IFERROR(__xludf.DUMMYFUNCTION("""COMPUTED_VALUE"""),"Yes")</f>
        <v>Yes</v>
      </c>
      <c r="J17" s="1" t="str">
        <f>IFERROR(__xludf.DUMMYFUNCTION("""COMPUTED_VALUE"""),"Manisha mam")</f>
        <v>Manisha mam</v>
      </c>
      <c r="K17" s="1" t="str">
        <f>IFERROR(__xludf.DUMMYFUNCTION("""COMPUTED_VALUE"""),"More than 6 hours")</f>
        <v>More than 6 hours</v>
      </c>
      <c r="L17" s="1" t="str">
        <f>IFERROR(__xludf.DUMMYFUNCTION("""COMPUTED_VALUE"""),"Easy access to online study material")</f>
        <v>Easy access to online study material</v>
      </c>
      <c r="M17" s="1" t="str">
        <f>IFERROR(__xludf.DUMMYFUNCTION("""COMPUTED_VALUE"""),"Lack of physical interaction and personal touch ‘")</f>
        <v>Lack of physical interaction and personal touch ‘</v>
      </c>
      <c r="N17" s="1">
        <f>IFERROR(__xludf.DUMMYFUNCTION("""COMPUTED_VALUE"""),2.0)</f>
        <v>2</v>
      </c>
      <c r="O17" s="1" t="str">
        <f>IFERROR(__xludf.DUMMYFUNCTION("""COMPUTED_VALUE"""),"Blended Learning (both)")</f>
        <v>Blended Learning (both)</v>
      </c>
      <c r="P17" s="1" t="str">
        <f>IFERROR(__xludf.DUMMYFUNCTION("""COMPUTED_VALUE"""),"Compulsion due to pandemic")</f>
        <v>Compulsion due to pandemic</v>
      </c>
      <c r="Q17" s="1" t="str">
        <f>IFERROR(__xludf.DUMMYFUNCTION("""COMPUTED_VALUE"""),"Yes")</f>
        <v>Yes</v>
      </c>
      <c r="R17" s="1" t="str">
        <f>IFERROR(__xludf.DUMMYFUNCTION("""COMPUTED_VALUE"""),"Yes")</f>
        <v>Yes</v>
      </c>
      <c r="S17" s="1" t="str">
        <f>IFERROR(__xludf.DUMMYFUNCTION("""COMPUTED_VALUE"""),"Yes")</f>
        <v>Yes</v>
      </c>
      <c r="T17" s="1" t="str">
        <f>IFERROR(__xludf.DUMMYFUNCTION("""COMPUTED_VALUE"""),"No")</f>
        <v>No</v>
      </c>
      <c r="U17" s="1" t="str">
        <f>IFERROR(__xludf.DUMMYFUNCTION("""COMPUTED_VALUE"""),"Yes")</f>
        <v>Yes</v>
      </c>
      <c r="V17" s="1" t="str">
        <f>IFERROR(__xludf.DUMMYFUNCTION("""COMPUTED_VALUE"""),"Offline")</f>
        <v>Offline</v>
      </c>
      <c r="W17" s="1" t="str">
        <f>IFERROR(__xludf.DUMMYFUNCTION("""COMPUTED_VALUE"""),"No")</f>
        <v>No</v>
      </c>
      <c r="X17" s="1" t="str">
        <f>IFERROR(__xludf.DUMMYFUNCTION("""COMPUTED_VALUE"""),"Yes")</f>
        <v>Yes</v>
      </c>
      <c r="Y17" s="1" t="str">
        <f>IFERROR(__xludf.DUMMYFUNCTION("""COMPUTED_VALUE"""),"Yes")</f>
        <v>Yes</v>
      </c>
      <c r="Z17" s="1" t="str">
        <f>IFERROR(__xludf.DUMMYFUNCTION("""COMPUTED_VALUE"""),"Yes")</f>
        <v>Yes</v>
      </c>
      <c r="AA17" s="1" t="str">
        <f>IFERROR(__xludf.DUMMYFUNCTION("""COMPUTED_VALUE"""),"No")</f>
        <v>No</v>
      </c>
      <c r="AB17" s="1" t="str">
        <f>IFERROR(__xludf.DUMMYFUNCTION("""COMPUTED_VALUE"""),"Yes... Kindly provide all the information of co curricular.. So that we as a b. El.ed students also can  participate")</f>
        <v>Yes... Kindly provide all the information of co curricular.. So that we as a b. El.ed students also can  participate</v>
      </c>
      <c r="AC17" s="1" t="str">
        <f>IFERROR(__xludf.DUMMYFUNCTION("""COMPUTED_VALUE"""),"Yes... ")</f>
        <v>Yes... </v>
      </c>
      <c r="AD1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7" s="1" t="str">
        <f>IFERROR(__xludf.DUMMYFUNCTION("""COMPUTED_VALUE"""),"I just sleep. And don't use my phone")</f>
        <v>I just sleep. And don't use my phone</v>
      </c>
      <c r="AF17" s="1" t="str">
        <f>IFERROR(__xludf.DUMMYFUNCTION("""COMPUTED_VALUE"""),"None")</f>
        <v>None</v>
      </c>
      <c r="AG17" s="1" t="str">
        <f>IFERROR(__xludf.DUMMYFUNCTION("""COMPUTED_VALUE"""),"None")</f>
        <v>None</v>
      </c>
      <c r="AH17" s="1" t="str">
        <f>IFERROR(__xludf.DUMMYFUNCTION("""COMPUTED_VALUE"""),"Second Dose")</f>
        <v>Second Dose</v>
      </c>
      <c r="AI17" s="1" t="str">
        <f>IFERROR(__xludf.DUMMYFUNCTION("""COMPUTED_VALUE"""),"Yes")</f>
        <v>Yes</v>
      </c>
    </row>
    <row r="18">
      <c r="A18" s="2">
        <f>IFERROR(__xludf.DUMMYFUNCTION("""COMPUTED_VALUE"""),44580.53301958334)</f>
        <v>44580.53302</v>
      </c>
      <c r="B18" s="1" t="str">
        <f>IFERROR(__xludf.DUMMYFUNCTION("""COMPUTED_VALUE"""),"prerana03singh@gmail.com")</f>
        <v>prerana03singh@gmail.com</v>
      </c>
      <c r="C18" s="1" t="str">
        <f>IFERROR(__xludf.DUMMYFUNCTION("""COMPUTED_VALUE"""),"Prerana Singh")</f>
        <v>Prerana Singh</v>
      </c>
      <c r="D18" s="1" t="str">
        <f>IFERROR(__xludf.DUMMYFUNCTION("""COMPUTED_VALUE"""),"B.El.Ed.")</f>
        <v>B.El.Ed.</v>
      </c>
      <c r="E18" s="1" t="str">
        <f>IFERROR(__xludf.DUMMYFUNCTION("""COMPUTED_VALUE"""),"21/1541")</f>
        <v>21/1541</v>
      </c>
      <c r="F18" s="3">
        <f>IFERROR(__xludf.DUMMYFUNCTION("""COMPUTED_VALUE"""),9.910939337E9)</f>
        <v>9910939337</v>
      </c>
      <c r="G18" s="1" t="str">
        <f>IFERROR(__xludf.DUMMYFUNCTION("""COMPUTED_VALUE"""),"Delhi")</f>
        <v>Delhi</v>
      </c>
      <c r="H18" s="1" t="str">
        <f>IFERROR(__xludf.DUMMYFUNCTION("""COMPUTED_VALUE"""),"Jhabban Lal DAV public school")</f>
        <v>Jhabban Lal DAV public school</v>
      </c>
      <c r="I18" s="1" t="str">
        <f>IFERROR(__xludf.DUMMYFUNCTION("""COMPUTED_VALUE"""),"Yes")</f>
        <v>Yes</v>
      </c>
      <c r="J18" s="1" t="str">
        <f>IFERROR(__xludf.DUMMYFUNCTION("""COMPUTED_VALUE"""),"Manisha Yadav ")</f>
        <v>Manisha Yadav </v>
      </c>
      <c r="K18" s="1" t="str">
        <f>IFERROR(__xludf.DUMMYFUNCTION("""COMPUTED_VALUE"""),"More than 6 hours")</f>
        <v>More than 6 hours</v>
      </c>
      <c r="L18" s="1" t="str">
        <f>IFERROR(__xludf.DUMMYFUNCTION("""COMPUTED_VALUE"""),"Time saved in travelling, Easy access to online study material")</f>
        <v>Time saved in travelling, Easy access to online study material</v>
      </c>
      <c r="M18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18" s="1">
        <f>IFERROR(__xludf.DUMMYFUNCTION("""COMPUTED_VALUE"""),4.0)</f>
        <v>4</v>
      </c>
      <c r="O18" s="1" t="str">
        <f>IFERROR(__xludf.DUMMYFUNCTION("""COMPUTED_VALUE"""),"Offline")</f>
        <v>Offline</v>
      </c>
      <c r="P18" s="1" t="str">
        <f>IFERROR(__xludf.DUMMYFUNCTION("""COMPUTED_VALUE"""),"Compulsion due to pandemic")</f>
        <v>Compulsion due to pandemic</v>
      </c>
      <c r="Q18" s="1" t="str">
        <f>IFERROR(__xludf.DUMMYFUNCTION("""COMPUTED_VALUE"""),"Yes")</f>
        <v>Yes</v>
      </c>
      <c r="R18" s="1" t="str">
        <f>IFERROR(__xludf.DUMMYFUNCTION("""COMPUTED_VALUE"""),"Yes")</f>
        <v>Yes</v>
      </c>
      <c r="S18" s="1" t="str">
        <f>IFERROR(__xludf.DUMMYFUNCTION("""COMPUTED_VALUE"""),"Yes")</f>
        <v>Yes</v>
      </c>
      <c r="T18" s="1" t="str">
        <f>IFERROR(__xludf.DUMMYFUNCTION("""COMPUTED_VALUE"""),"No")</f>
        <v>No</v>
      </c>
      <c r="U18" s="1" t="str">
        <f>IFERROR(__xludf.DUMMYFUNCTION("""COMPUTED_VALUE"""),"Yes")</f>
        <v>Yes</v>
      </c>
      <c r="V18" s="1" t="str">
        <f>IFERROR(__xludf.DUMMYFUNCTION("""COMPUTED_VALUE"""),"Offline")</f>
        <v>Offline</v>
      </c>
      <c r="W18" s="1" t="str">
        <f>IFERROR(__xludf.DUMMYFUNCTION("""COMPUTED_VALUE"""),"No")</f>
        <v>No</v>
      </c>
      <c r="X18" s="1" t="str">
        <f>IFERROR(__xludf.DUMMYFUNCTION("""COMPUTED_VALUE"""),"No")</f>
        <v>No</v>
      </c>
      <c r="Y18" s="1" t="str">
        <f>IFERROR(__xludf.DUMMYFUNCTION("""COMPUTED_VALUE"""),"Yes")</f>
        <v>Yes</v>
      </c>
      <c r="Z18" s="1" t="str">
        <f>IFERROR(__xludf.DUMMYFUNCTION("""COMPUTED_VALUE"""),"Yes")</f>
        <v>Yes</v>
      </c>
      <c r="AA18" s="1" t="str">
        <f>IFERROR(__xludf.DUMMYFUNCTION("""COMPUTED_VALUE"""),"Yes")</f>
        <v>Yes</v>
      </c>
      <c r="AB18" s="1" t="str">
        <f>IFERROR(__xludf.DUMMYFUNCTION("""COMPUTED_VALUE"""),"Build up my confidence")</f>
        <v>Build up my confidence</v>
      </c>
      <c r="AC18" s="1" t="str">
        <f>IFERROR(__xludf.DUMMYFUNCTION("""COMPUTED_VALUE"""),"Sometimes")</f>
        <v>Sometimes</v>
      </c>
      <c r="AD1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8" s="1" t="str">
        <f>IFERROR(__xludf.DUMMYFUNCTION("""COMPUTED_VALUE"""),"None")</f>
        <v>None</v>
      </c>
      <c r="AF18" s="1" t="str">
        <f>IFERROR(__xludf.DUMMYFUNCTION("""COMPUTED_VALUE"""),"None")</f>
        <v>None</v>
      </c>
      <c r="AG18" s="1" t="str">
        <f>IFERROR(__xludf.DUMMYFUNCTION("""COMPUTED_VALUE"""),"None")</f>
        <v>None</v>
      </c>
      <c r="AH18" s="1" t="str">
        <f>IFERROR(__xludf.DUMMYFUNCTION("""COMPUTED_VALUE"""),"Second Dose")</f>
        <v>Second Dose</v>
      </c>
      <c r="AI18" s="1" t="str">
        <f>IFERROR(__xludf.DUMMYFUNCTION("""COMPUTED_VALUE"""),"Yes")</f>
        <v>Yes</v>
      </c>
    </row>
    <row r="19">
      <c r="A19" s="2">
        <f>IFERROR(__xludf.DUMMYFUNCTION("""COMPUTED_VALUE"""),44580.53320600695)</f>
        <v>44580.53321</v>
      </c>
      <c r="B19" s="1" t="str">
        <f>IFERROR(__xludf.DUMMYFUNCTION("""COMPUTED_VALUE"""),"sahtannu2002@gmail.com")</f>
        <v>sahtannu2002@gmail.com</v>
      </c>
      <c r="C19" s="1" t="str">
        <f>IFERROR(__xludf.DUMMYFUNCTION("""COMPUTED_VALUE"""),"Tannu kumari")</f>
        <v>Tannu kumari</v>
      </c>
      <c r="D19" s="1" t="str">
        <f>IFERROR(__xludf.DUMMYFUNCTION("""COMPUTED_VALUE"""),"B.El.Ed.")</f>
        <v>B.El.Ed.</v>
      </c>
      <c r="E19" s="1" t="str">
        <f>IFERROR(__xludf.DUMMYFUNCTION("""COMPUTED_VALUE"""),"21/1394")</f>
        <v>21/1394</v>
      </c>
      <c r="F19" s="3"/>
      <c r="G19" s="1" t="str">
        <f>IFERROR(__xludf.DUMMYFUNCTION("""COMPUTED_VALUE"""),"New Delhi")</f>
        <v>New Delhi</v>
      </c>
      <c r="H19" s="1" t="str">
        <f>IFERROR(__xludf.DUMMYFUNCTION("""COMPUTED_VALUE"""),"Kv gole market")</f>
        <v>Kv gole market</v>
      </c>
      <c r="I19" s="1" t="str">
        <f>IFERROR(__xludf.DUMMYFUNCTION("""COMPUTED_VALUE"""),"Yes")</f>
        <v>Yes</v>
      </c>
      <c r="J19" s="1" t="str">
        <f>IFERROR(__xludf.DUMMYFUNCTION("""COMPUTED_VALUE"""),"Manisha mam")</f>
        <v>Manisha mam</v>
      </c>
      <c r="K19" s="1" t="str">
        <f>IFERROR(__xludf.DUMMYFUNCTION("""COMPUTED_VALUE"""),"More than 6 hours")</f>
        <v>More than 6 hours</v>
      </c>
      <c r="L19" s="1" t="str">
        <f>IFERROR(__xludf.DUMMYFUNCTION("""COMPUTED_VALUE"""),"Other")</f>
        <v>Other</v>
      </c>
      <c r="M1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9" s="1">
        <f>IFERROR(__xludf.DUMMYFUNCTION("""COMPUTED_VALUE"""),1.0)</f>
        <v>1</v>
      </c>
      <c r="O19" s="1" t="str">
        <f>IFERROR(__xludf.DUMMYFUNCTION("""COMPUTED_VALUE"""),"Offline")</f>
        <v>Offline</v>
      </c>
      <c r="P19" s="1" t="str">
        <f>IFERROR(__xludf.DUMMYFUNCTION("""COMPUTED_VALUE"""),"Not Satisfactory")</f>
        <v>Not Satisfactory</v>
      </c>
      <c r="Q19" s="1" t="str">
        <f>IFERROR(__xludf.DUMMYFUNCTION("""COMPUTED_VALUE"""),"Yes")</f>
        <v>Yes</v>
      </c>
      <c r="R19" s="1" t="str">
        <f>IFERROR(__xludf.DUMMYFUNCTION("""COMPUTED_VALUE"""),"Yes")</f>
        <v>Yes</v>
      </c>
      <c r="S19" s="1" t="str">
        <f>IFERROR(__xludf.DUMMYFUNCTION("""COMPUTED_VALUE"""),"Yes")</f>
        <v>Yes</v>
      </c>
      <c r="T19" s="1" t="str">
        <f>IFERROR(__xludf.DUMMYFUNCTION("""COMPUTED_VALUE"""),"No")</f>
        <v>No</v>
      </c>
      <c r="U19" s="1" t="str">
        <f>IFERROR(__xludf.DUMMYFUNCTION("""COMPUTED_VALUE"""),"Yes")</f>
        <v>Yes</v>
      </c>
      <c r="V19" s="1" t="str">
        <f>IFERROR(__xludf.DUMMYFUNCTION("""COMPUTED_VALUE"""),"Offline")</f>
        <v>Offline</v>
      </c>
      <c r="W19" s="1" t="str">
        <f>IFERROR(__xludf.DUMMYFUNCTION("""COMPUTED_VALUE"""),"Yes")</f>
        <v>Yes</v>
      </c>
      <c r="X19" s="1" t="str">
        <f>IFERROR(__xludf.DUMMYFUNCTION("""COMPUTED_VALUE"""),"Yes")</f>
        <v>Yes</v>
      </c>
      <c r="Y19" s="1" t="str">
        <f>IFERROR(__xludf.DUMMYFUNCTION("""COMPUTED_VALUE"""),"Yes")</f>
        <v>Yes</v>
      </c>
      <c r="Z19" s="1" t="str">
        <f>IFERROR(__xludf.DUMMYFUNCTION("""COMPUTED_VALUE"""),"Yes")</f>
        <v>Yes</v>
      </c>
      <c r="AA19" s="1" t="str">
        <f>IFERROR(__xludf.DUMMYFUNCTION("""COMPUTED_VALUE"""),"No")</f>
        <v>No</v>
      </c>
      <c r="AB19" s="1" t="str">
        <f>IFERROR(__xludf.DUMMYFUNCTION("""COMPUTED_VALUE"""),"Yes ")</f>
        <v>Yes </v>
      </c>
      <c r="AC19" s="1" t="str">
        <f>IFERROR(__xludf.DUMMYFUNCTION("""COMPUTED_VALUE"""),"Yess")</f>
        <v>Yess</v>
      </c>
      <c r="AD1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9" s="1" t="str">
        <f>IFERROR(__xludf.DUMMYFUNCTION("""COMPUTED_VALUE"""),"Interval between classee")</f>
        <v>Interval between classee</v>
      </c>
      <c r="AF19" s="1" t="str">
        <f>IFERROR(__xludf.DUMMYFUNCTION("""COMPUTED_VALUE"""),"None")</f>
        <v>None</v>
      </c>
      <c r="AG19" s="1" t="str">
        <f>IFERROR(__xludf.DUMMYFUNCTION("""COMPUTED_VALUE"""),"None")</f>
        <v>None</v>
      </c>
      <c r="AH19" s="1" t="str">
        <f>IFERROR(__xludf.DUMMYFUNCTION("""COMPUTED_VALUE"""),"Second Dose")</f>
        <v>Second Dose</v>
      </c>
      <c r="AI19" s="1" t="str">
        <f>IFERROR(__xludf.DUMMYFUNCTION("""COMPUTED_VALUE"""),"No")</f>
        <v>No</v>
      </c>
    </row>
    <row r="20">
      <c r="A20" s="2">
        <f>IFERROR(__xludf.DUMMYFUNCTION("""COMPUTED_VALUE"""),44580.53447050926)</f>
        <v>44580.53447</v>
      </c>
      <c r="B20" s="1" t="str">
        <f>IFERROR(__xludf.DUMMYFUNCTION("""COMPUTED_VALUE"""),"shrutichoudhary9711@gmail.com")</f>
        <v>shrutichoudhary9711@gmail.com</v>
      </c>
      <c r="C20" s="1" t="str">
        <f>IFERROR(__xludf.DUMMYFUNCTION("""COMPUTED_VALUE"""),"Shruti Choudhary")</f>
        <v>Shruti Choudhary</v>
      </c>
      <c r="D20" s="1" t="str">
        <f>IFERROR(__xludf.DUMMYFUNCTION("""COMPUTED_VALUE"""),"B.El.Ed.")</f>
        <v>B.El.Ed.</v>
      </c>
      <c r="E20" s="1" t="str">
        <f>IFERROR(__xludf.DUMMYFUNCTION("""COMPUTED_VALUE"""),"21/1548")</f>
        <v>21/1548</v>
      </c>
      <c r="F20" s="3">
        <f>IFERROR(__xludf.DUMMYFUNCTION("""COMPUTED_VALUE"""),9.315710693E9)</f>
        <v>9315710693</v>
      </c>
      <c r="G20" s="1" t="str">
        <f>IFERROR(__xludf.DUMMYFUNCTION("""COMPUTED_VALUE"""),"Newdelhi ")</f>
        <v>Newdelhi </v>
      </c>
      <c r="H20" s="1" t="str">
        <f>IFERROR(__xludf.DUMMYFUNCTION("""COMPUTED_VALUE"""),"Shanti Gyan Niketan senior secondary school")</f>
        <v>Shanti Gyan Niketan senior secondary school</v>
      </c>
      <c r="I20" s="1" t="str">
        <f>IFERROR(__xludf.DUMMYFUNCTION("""COMPUTED_VALUE"""),"Yes")</f>
        <v>Yes</v>
      </c>
      <c r="J20" s="1" t="str">
        <f>IFERROR(__xludf.DUMMYFUNCTION("""COMPUTED_VALUE"""),"Manisha Yadav")</f>
        <v>Manisha Yadav</v>
      </c>
      <c r="K20" s="1" t="str">
        <f>IFERROR(__xludf.DUMMYFUNCTION("""COMPUTED_VALUE"""),"5-6 hours")</f>
        <v>5-6 hours</v>
      </c>
      <c r="L20" s="1" t="str">
        <f>IFERROR(__xludf.DUMMYFUNCTION("""COMPUTED_VALUE"""),"Time saved in travelling")</f>
        <v>Time saved in travelling</v>
      </c>
      <c r="M20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0" s="1">
        <f>IFERROR(__xludf.DUMMYFUNCTION("""COMPUTED_VALUE"""),7.0)</f>
        <v>7</v>
      </c>
      <c r="O20" s="1" t="str">
        <f>IFERROR(__xludf.DUMMYFUNCTION("""COMPUTED_VALUE"""),"Blended Learning (both)")</f>
        <v>Blended Learning (both)</v>
      </c>
      <c r="P20" s="1" t="str">
        <f>IFERROR(__xludf.DUMMYFUNCTION("""COMPUTED_VALUE"""),"Satisfactory")</f>
        <v>Satisfactory</v>
      </c>
      <c r="Q20" s="1" t="str">
        <f>IFERROR(__xludf.DUMMYFUNCTION("""COMPUTED_VALUE"""),"Yes")</f>
        <v>Yes</v>
      </c>
      <c r="R20" s="1" t="str">
        <f>IFERROR(__xludf.DUMMYFUNCTION("""COMPUTED_VALUE"""),"Yes")</f>
        <v>Yes</v>
      </c>
      <c r="S20" s="1" t="str">
        <f>IFERROR(__xludf.DUMMYFUNCTION("""COMPUTED_VALUE"""),"Yes")</f>
        <v>Yes</v>
      </c>
      <c r="T20" s="1" t="str">
        <f>IFERROR(__xludf.DUMMYFUNCTION("""COMPUTED_VALUE"""),"No")</f>
        <v>No</v>
      </c>
      <c r="U20" s="1" t="str">
        <f>IFERROR(__xludf.DUMMYFUNCTION("""COMPUTED_VALUE"""),"Yes")</f>
        <v>Yes</v>
      </c>
      <c r="V20" s="1" t="str">
        <f>IFERROR(__xludf.DUMMYFUNCTION("""COMPUTED_VALUE"""),"Online")</f>
        <v>Online</v>
      </c>
      <c r="W20" s="1" t="str">
        <f>IFERROR(__xludf.DUMMYFUNCTION("""COMPUTED_VALUE"""),"Yes")</f>
        <v>Yes</v>
      </c>
      <c r="X20" s="1" t="str">
        <f>IFERROR(__xludf.DUMMYFUNCTION("""COMPUTED_VALUE"""),"Yes")</f>
        <v>Yes</v>
      </c>
      <c r="Y20" s="1" t="str">
        <f>IFERROR(__xludf.DUMMYFUNCTION("""COMPUTED_VALUE"""),"Yes")</f>
        <v>Yes</v>
      </c>
      <c r="Z20" s="1" t="str">
        <f>IFERROR(__xludf.DUMMYFUNCTION("""COMPUTED_VALUE"""),"Yes")</f>
        <v>Yes</v>
      </c>
      <c r="AA20" s="1" t="str">
        <f>IFERROR(__xludf.DUMMYFUNCTION("""COMPUTED_VALUE"""),"No")</f>
        <v>No</v>
      </c>
      <c r="AB20" s="1" t="str">
        <f>IFERROR(__xludf.DUMMYFUNCTION("""COMPUTED_VALUE"""),"No")</f>
        <v>No</v>
      </c>
      <c r="AC20" s="1" t="str">
        <f>IFERROR(__xludf.DUMMYFUNCTION("""COMPUTED_VALUE"""),"Yes")</f>
        <v>Yes</v>
      </c>
      <c r="AD20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20" s="1" t="str">
        <f>IFERROR(__xludf.DUMMYFUNCTION("""COMPUTED_VALUE"""),"Meditation workouts ")</f>
        <v>Meditation workouts </v>
      </c>
      <c r="AF20" s="1" t="str">
        <f>IFERROR(__xludf.DUMMYFUNCTION("""COMPUTED_VALUE"""),"None")</f>
        <v>None</v>
      </c>
      <c r="AG20" s="1" t="str">
        <f>IFERROR(__xludf.DUMMYFUNCTION("""COMPUTED_VALUE"""),"None")</f>
        <v>None</v>
      </c>
      <c r="AH20" s="1" t="str">
        <f>IFERROR(__xludf.DUMMYFUNCTION("""COMPUTED_VALUE"""),"Second Dose")</f>
        <v>Second Dose</v>
      </c>
      <c r="AI20" s="1" t="str">
        <f>IFERROR(__xludf.DUMMYFUNCTION("""COMPUTED_VALUE"""),"Yes")</f>
        <v>Yes</v>
      </c>
    </row>
    <row r="21">
      <c r="A21" s="2">
        <f>IFERROR(__xludf.DUMMYFUNCTION("""COMPUTED_VALUE"""),44580.53487502314)</f>
        <v>44580.53488</v>
      </c>
      <c r="B21" s="1" t="str">
        <f>IFERROR(__xludf.DUMMYFUNCTION("""COMPUTED_VALUE"""),"mishraakanksha2707@gmail.com")</f>
        <v>mishraakanksha2707@gmail.com</v>
      </c>
      <c r="C21" s="1" t="str">
        <f>IFERROR(__xludf.DUMMYFUNCTION("""COMPUTED_VALUE"""),"Akanksha")</f>
        <v>Akanksha</v>
      </c>
      <c r="D21" s="1" t="str">
        <f>IFERROR(__xludf.DUMMYFUNCTION("""COMPUTED_VALUE"""),"B.El.Ed.")</f>
        <v>B.El.Ed.</v>
      </c>
      <c r="E21" s="1" t="str">
        <f>IFERROR(__xludf.DUMMYFUNCTION("""COMPUTED_VALUE"""),"21/1433")</f>
        <v>21/1433</v>
      </c>
      <c r="F21" s="3">
        <f>IFERROR(__xludf.DUMMYFUNCTION("""COMPUTED_VALUE"""),8.595221043E9)</f>
        <v>8595221043</v>
      </c>
      <c r="G21" s="1" t="str">
        <f>IFERROR(__xludf.DUMMYFUNCTION("""COMPUTED_VALUE"""),"New Delhi")</f>
        <v>New Delhi</v>
      </c>
      <c r="H21" s="1" t="str">
        <f>IFERROR(__xludf.DUMMYFUNCTION("""COMPUTED_VALUE"""),"Rajkiya Pratibha Vikas Vidyalaya paschim vihar")</f>
        <v>Rajkiya Pratibha Vikas Vidyalaya paschim vihar</v>
      </c>
      <c r="I21" s="1" t="str">
        <f>IFERROR(__xludf.DUMMYFUNCTION("""COMPUTED_VALUE"""),"Yes")</f>
        <v>Yes</v>
      </c>
      <c r="J21" s="1" t="str">
        <f>IFERROR(__xludf.DUMMYFUNCTION("""COMPUTED_VALUE"""),"Manisha Yadav")</f>
        <v>Manisha Yadav</v>
      </c>
      <c r="K21" s="1" t="str">
        <f>IFERROR(__xludf.DUMMYFUNCTION("""COMPUTED_VALUE"""),"More than 6 hours")</f>
        <v>More than 6 hours</v>
      </c>
      <c r="L21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21" s="1" t="str">
        <f>IFERROR(__xludf.DUMMYFUNCTION("""COMPUTED_VALUE"""),"Network related disruptions, Lack of physical interaction and personal touch ‘, Students are sometimes less involved/engaged (leave the class in between), Stress on health")</f>
        <v>Network related disruptions, Lack of physical interaction and personal touch ‘, Students are sometimes less involved/engaged (leave the class in between), Stress on health</v>
      </c>
      <c r="N21" s="1">
        <f>IFERROR(__xludf.DUMMYFUNCTION("""COMPUTED_VALUE"""),5.0)</f>
        <v>5</v>
      </c>
      <c r="O21" s="1" t="str">
        <f>IFERROR(__xludf.DUMMYFUNCTION("""COMPUTED_VALUE"""),"Offline")</f>
        <v>Offline</v>
      </c>
      <c r="P21" s="1" t="str">
        <f>IFERROR(__xludf.DUMMYFUNCTION("""COMPUTED_VALUE"""),"Compulsion due to pandemic")</f>
        <v>Compulsion due to pandemic</v>
      </c>
      <c r="Q21" s="1" t="str">
        <f>IFERROR(__xludf.DUMMYFUNCTION("""COMPUTED_VALUE"""),"Yes")</f>
        <v>Yes</v>
      </c>
      <c r="R21" s="1" t="str">
        <f>IFERROR(__xludf.DUMMYFUNCTION("""COMPUTED_VALUE"""),"Yes")</f>
        <v>Yes</v>
      </c>
      <c r="S21" s="1" t="str">
        <f>IFERROR(__xludf.DUMMYFUNCTION("""COMPUTED_VALUE"""),"Yes")</f>
        <v>Yes</v>
      </c>
      <c r="T21" s="1" t="str">
        <f>IFERROR(__xludf.DUMMYFUNCTION("""COMPUTED_VALUE"""),"Yes")</f>
        <v>Yes</v>
      </c>
      <c r="U21" s="1" t="str">
        <f>IFERROR(__xludf.DUMMYFUNCTION("""COMPUTED_VALUE"""),"Yes")</f>
        <v>Yes</v>
      </c>
      <c r="V21" s="1" t="str">
        <f>IFERROR(__xludf.DUMMYFUNCTION("""COMPUTED_VALUE"""),"Offline")</f>
        <v>Offline</v>
      </c>
      <c r="W21" s="1" t="str">
        <f>IFERROR(__xludf.DUMMYFUNCTION("""COMPUTED_VALUE"""),"No")</f>
        <v>No</v>
      </c>
      <c r="X21" s="1" t="str">
        <f>IFERROR(__xludf.DUMMYFUNCTION("""COMPUTED_VALUE"""),"Yes")</f>
        <v>Yes</v>
      </c>
      <c r="Y21" s="1" t="str">
        <f>IFERROR(__xludf.DUMMYFUNCTION("""COMPUTED_VALUE"""),"Yes")</f>
        <v>Yes</v>
      </c>
      <c r="Z21" s="1" t="str">
        <f>IFERROR(__xludf.DUMMYFUNCTION("""COMPUTED_VALUE"""),"Yes")</f>
        <v>Yes</v>
      </c>
      <c r="AA21" s="1" t="str">
        <f>IFERROR(__xludf.DUMMYFUNCTION("""COMPUTED_VALUE"""),"Yes")</f>
        <v>Yes</v>
      </c>
      <c r="AB21" s="1" t="str">
        <f>IFERROR(__xludf.DUMMYFUNCTION("""COMPUTED_VALUE"""),"No")</f>
        <v>No</v>
      </c>
      <c r="AC21" s="1" t="str">
        <f>IFERROR(__xludf.DUMMYFUNCTION("""COMPUTED_VALUE"""),"No")</f>
        <v>No</v>
      </c>
      <c r="AD21" s="1"/>
      <c r="AE21" s="1" t="str">
        <f>IFERROR(__xludf.DUMMYFUNCTION("""COMPUTED_VALUE"""),"Yoga ")</f>
        <v>Yoga </v>
      </c>
      <c r="AF2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1" s="1" t="str">
        <f>IFERROR(__xludf.DUMMYFUNCTION("""COMPUTED_VALUE"""),"None")</f>
        <v>None</v>
      </c>
      <c r="AH21" s="1" t="str">
        <f>IFERROR(__xludf.DUMMYFUNCTION("""COMPUTED_VALUE"""),"Second Dose")</f>
        <v>Second Dose</v>
      </c>
      <c r="AI21" s="1" t="str">
        <f>IFERROR(__xludf.DUMMYFUNCTION("""COMPUTED_VALUE"""),"Yes")</f>
        <v>Yes</v>
      </c>
    </row>
    <row r="22">
      <c r="A22" s="2">
        <f>IFERROR(__xludf.DUMMYFUNCTION("""COMPUTED_VALUE"""),44580.53581416667)</f>
        <v>44580.53581</v>
      </c>
      <c r="B22" s="1" t="str">
        <f>IFERROR(__xludf.DUMMYFUNCTION("""COMPUTED_VALUE"""),"pooja.singh180803@gmail.com")</f>
        <v>pooja.singh180803@gmail.com</v>
      </c>
      <c r="C22" s="1" t="str">
        <f>IFERROR(__xludf.DUMMYFUNCTION("""COMPUTED_VALUE"""),"Pooja Singh")</f>
        <v>Pooja Singh</v>
      </c>
      <c r="D22" s="1" t="str">
        <f>IFERROR(__xludf.DUMMYFUNCTION("""COMPUTED_VALUE"""),"B.El.Ed.")</f>
        <v>B.El.Ed.</v>
      </c>
      <c r="E22" s="1" t="str">
        <f>IFERROR(__xludf.DUMMYFUNCTION("""COMPUTED_VALUE"""),"21/1535")</f>
        <v>21/1535</v>
      </c>
      <c r="F22" s="3">
        <f>IFERROR(__xludf.DUMMYFUNCTION("""COMPUTED_VALUE"""),7.390975208E9)</f>
        <v>7390975208</v>
      </c>
      <c r="G22" s="1" t="str">
        <f>IFERROR(__xludf.DUMMYFUNCTION("""COMPUTED_VALUE"""),"Mirzapur from Uttar Pradesh")</f>
        <v>Mirzapur from Uttar Pradesh</v>
      </c>
      <c r="H22" s="1" t="str">
        <f>IFERROR(__xludf.DUMMYFUNCTION("""COMPUTED_VALUE"""),"Pt. Ram kinkar Upadhyay Vidyapith from mirzapur")</f>
        <v>Pt. Ram kinkar Upadhyay Vidyapith from mirzapur</v>
      </c>
      <c r="I22" s="1" t="str">
        <f>IFERROR(__xludf.DUMMYFUNCTION("""COMPUTED_VALUE"""),"Yes")</f>
        <v>Yes</v>
      </c>
      <c r="J22" s="1" t="str">
        <f>IFERROR(__xludf.DUMMYFUNCTION("""COMPUTED_VALUE"""),"Manisha Yadav")</f>
        <v>Manisha Yadav</v>
      </c>
      <c r="K22" s="1" t="str">
        <f>IFERROR(__xludf.DUMMYFUNCTION("""COMPUTED_VALUE"""),"More than 6 hours")</f>
        <v>More than 6 hours</v>
      </c>
      <c r="L22" s="1" t="str">
        <f>IFERROR(__xludf.DUMMYFUNCTION("""COMPUTED_VALUE"""),"Time saved in travelling, Convenience to outstation students")</f>
        <v>Time saved in travelling, Convenience to outstation students</v>
      </c>
      <c r="M2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2" s="1">
        <f>IFERROR(__xludf.DUMMYFUNCTION("""COMPUTED_VALUE"""),4.0)</f>
        <v>4</v>
      </c>
      <c r="O22" s="1" t="str">
        <f>IFERROR(__xludf.DUMMYFUNCTION("""COMPUTED_VALUE"""),"Offline")</f>
        <v>Offline</v>
      </c>
      <c r="P22" s="1" t="str">
        <f>IFERROR(__xludf.DUMMYFUNCTION("""COMPUTED_VALUE"""),"Not Satisfactory")</f>
        <v>Not Satisfactory</v>
      </c>
      <c r="Q22" s="1" t="str">
        <f>IFERROR(__xludf.DUMMYFUNCTION("""COMPUTED_VALUE"""),"No")</f>
        <v>No</v>
      </c>
      <c r="R22" s="1" t="str">
        <f>IFERROR(__xludf.DUMMYFUNCTION("""COMPUTED_VALUE"""),"Yes")</f>
        <v>Yes</v>
      </c>
      <c r="S22" s="1" t="str">
        <f>IFERROR(__xludf.DUMMYFUNCTION("""COMPUTED_VALUE"""),"No")</f>
        <v>No</v>
      </c>
      <c r="T22" s="1" t="str">
        <f>IFERROR(__xludf.DUMMYFUNCTION("""COMPUTED_VALUE"""),"Yes")</f>
        <v>Yes</v>
      </c>
      <c r="U22" s="1" t="str">
        <f>IFERROR(__xludf.DUMMYFUNCTION("""COMPUTED_VALUE"""),"Yes")</f>
        <v>Yes</v>
      </c>
      <c r="V22" s="1" t="str">
        <f>IFERROR(__xludf.DUMMYFUNCTION("""COMPUTED_VALUE"""),"Offline")</f>
        <v>Offline</v>
      </c>
      <c r="W22" s="1" t="str">
        <f>IFERROR(__xludf.DUMMYFUNCTION("""COMPUTED_VALUE"""),"No")</f>
        <v>No</v>
      </c>
      <c r="X22" s="1" t="str">
        <f>IFERROR(__xludf.DUMMYFUNCTION("""COMPUTED_VALUE"""),"Yes")</f>
        <v>Yes</v>
      </c>
      <c r="Y22" s="1" t="str">
        <f>IFERROR(__xludf.DUMMYFUNCTION("""COMPUTED_VALUE"""),"Yes")</f>
        <v>Yes</v>
      </c>
      <c r="Z22" s="1" t="str">
        <f>IFERROR(__xludf.DUMMYFUNCTION("""COMPUTED_VALUE"""),"Yes")</f>
        <v>Yes</v>
      </c>
      <c r="AA22" s="1" t="str">
        <f>IFERROR(__xludf.DUMMYFUNCTION("""COMPUTED_VALUE"""),"Yes")</f>
        <v>Yes</v>
      </c>
      <c r="AB22" s="1" t="str">
        <f>IFERROR(__xludf.DUMMYFUNCTION("""COMPUTED_VALUE"""),"Yes")</f>
        <v>Yes</v>
      </c>
      <c r="AC22" s="1" t="str">
        <f>IFERROR(__xludf.DUMMYFUNCTION("""COMPUTED_VALUE"""),"Yes ")</f>
        <v>Yes </v>
      </c>
      <c r="AD22" s="1" t="str">
        <f>IFERROR(__xludf.DUMMYFUNCTION("""COMPUTED_VALUE"""),"None")</f>
        <v>None</v>
      </c>
      <c r="AE22" s="1"/>
      <c r="AF22" s="1" t="str">
        <f>IFERROR(__xludf.DUMMYFUNCTION("""COMPUTED_VALUE"""),"None")</f>
        <v>None</v>
      </c>
      <c r="AG22" s="1" t="str">
        <f>IFERROR(__xludf.DUMMYFUNCTION("""COMPUTED_VALUE"""),"None")</f>
        <v>None</v>
      </c>
      <c r="AH22" s="1" t="str">
        <f>IFERROR(__xludf.DUMMYFUNCTION("""COMPUTED_VALUE"""),"Second Dose")</f>
        <v>Second Dose</v>
      </c>
      <c r="AI22" s="1" t="str">
        <f>IFERROR(__xludf.DUMMYFUNCTION("""COMPUTED_VALUE"""),"Yes")</f>
        <v>Yes</v>
      </c>
    </row>
    <row r="23">
      <c r="A23" s="2">
        <f>IFERROR(__xludf.DUMMYFUNCTION("""COMPUTED_VALUE"""),44580.53584155092)</f>
        <v>44580.53584</v>
      </c>
      <c r="B23" s="1" t="str">
        <f>IFERROR(__xludf.DUMMYFUNCTION("""COMPUTED_VALUE"""),"bhavishya121220@gmail.com")</f>
        <v>bhavishya121220@gmail.com</v>
      </c>
      <c r="C23" s="1" t="str">
        <f>IFERROR(__xludf.DUMMYFUNCTION("""COMPUTED_VALUE"""),"Bhavishya")</f>
        <v>Bhavishya</v>
      </c>
      <c r="D23" s="1" t="str">
        <f>IFERROR(__xludf.DUMMYFUNCTION("""COMPUTED_VALUE"""),"B.El.Ed.")</f>
        <v>B.El.Ed.</v>
      </c>
      <c r="E23" s="1" t="str">
        <f>IFERROR(__xludf.DUMMYFUNCTION("""COMPUTED_VALUE"""),"21/1641")</f>
        <v>21/1641</v>
      </c>
      <c r="F23" s="3">
        <f>IFERROR(__xludf.DUMMYFUNCTION("""COMPUTED_VALUE"""),9.667290446E9)</f>
        <v>9667290446</v>
      </c>
      <c r="G23" s="1" t="str">
        <f>IFERROR(__xludf.DUMMYFUNCTION("""COMPUTED_VALUE"""),"New Delhi")</f>
        <v>New Delhi</v>
      </c>
      <c r="H23" s="1" t="str">
        <f>IFERROR(__xludf.DUMMYFUNCTION("""COMPUTED_VALUE"""),"Sumermal Jain public school")</f>
        <v>Sumermal Jain public school</v>
      </c>
      <c r="I23" s="1" t="str">
        <f>IFERROR(__xludf.DUMMYFUNCTION("""COMPUTED_VALUE"""),"Yes")</f>
        <v>Yes</v>
      </c>
      <c r="J23" s="1" t="str">
        <f>IFERROR(__xludf.DUMMYFUNCTION("""COMPUTED_VALUE"""),"Ms. Nidhi Seth")</f>
        <v>Ms. Nidhi Seth</v>
      </c>
      <c r="K23" s="1" t="str">
        <f>IFERROR(__xludf.DUMMYFUNCTION("""COMPUTED_VALUE"""),"More than 6 hours")</f>
        <v>More than 6 hours</v>
      </c>
      <c r="L23" s="1" t="str">
        <f>IFERROR(__xludf.DUMMYFUNCTION("""COMPUTED_VALUE"""),"Convenience to outstation students")</f>
        <v>Convenience to outstation students</v>
      </c>
      <c r="M23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23" s="1">
        <f>IFERROR(__xludf.DUMMYFUNCTION("""COMPUTED_VALUE"""),5.0)</f>
        <v>5</v>
      </c>
      <c r="O23" s="1" t="str">
        <f>IFERROR(__xludf.DUMMYFUNCTION("""COMPUTED_VALUE"""),"Offline")</f>
        <v>Offline</v>
      </c>
      <c r="P23" s="1" t="str">
        <f>IFERROR(__xludf.DUMMYFUNCTION("""COMPUTED_VALUE"""),"Compulsion due to pandemic")</f>
        <v>Compulsion due to pandemic</v>
      </c>
      <c r="Q23" s="1" t="str">
        <f>IFERROR(__xludf.DUMMYFUNCTION("""COMPUTED_VALUE"""),"Yes")</f>
        <v>Yes</v>
      </c>
      <c r="R23" s="1" t="str">
        <f>IFERROR(__xludf.DUMMYFUNCTION("""COMPUTED_VALUE"""),"Yes")</f>
        <v>Yes</v>
      </c>
      <c r="S23" s="1" t="str">
        <f>IFERROR(__xludf.DUMMYFUNCTION("""COMPUTED_VALUE"""),"No")</f>
        <v>No</v>
      </c>
      <c r="T23" s="1" t="str">
        <f>IFERROR(__xludf.DUMMYFUNCTION("""COMPUTED_VALUE"""),"No")</f>
        <v>No</v>
      </c>
      <c r="U23" s="1" t="str">
        <f>IFERROR(__xludf.DUMMYFUNCTION("""COMPUTED_VALUE"""),"Yes")</f>
        <v>Yes</v>
      </c>
      <c r="V23" s="1" t="str">
        <f>IFERROR(__xludf.DUMMYFUNCTION("""COMPUTED_VALUE"""),"Offline")</f>
        <v>Offline</v>
      </c>
      <c r="W23" s="1" t="str">
        <f>IFERROR(__xludf.DUMMYFUNCTION("""COMPUTED_VALUE"""),"No")</f>
        <v>No</v>
      </c>
      <c r="X23" s="1" t="str">
        <f>IFERROR(__xludf.DUMMYFUNCTION("""COMPUTED_VALUE"""),"Yes")</f>
        <v>Yes</v>
      </c>
      <c r="Y23" s="1" t="str">
        <f>IFERROR(__xludf.DUMMYFUNCTION("""COMPUTED_VALUE"""),"Yes")</f>
        <v>Yes</v>
      </c>
      <c r="Z23" s="1" t="str">
        <f>IFERROR(__xludf.DUMMYFUNCTION("""COMPUTED_VALUE"""),"Yes")</f>
        <v>Yes</v>
      </c>
      <c r="AA23" s="1" t="str">
        <f>IFERROR(__xludf.DUMMYFUNCTION("""COMPUTED_VALUE"""),"No")</f>
        <v>No</v>
      </c>
      <c r="AB23" s="1" t="str">
        <f>IFERROR(__xludf.DUMMYFUNCTION("""COMPUTED_VALUE"""),"No")</f>
        <v>No</v>
      </c>
      <c r="AC23" s="1" t="str">
        <f>IFERROR(__xludf.DUMMYFUNCTION("""COMPUTED_VALUE"""),"No")</f>
        <v>No</v>
      </c>
      <c r="AD2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3" s="1" t="str">
        <f>IFERROR(__xludf.DUMMYFUNCTION("""COMPUTED_VALUE"""),"Meditation")</f>
        <v>Meditation</v>
      </c>
      <c r="AF23" s="1" t="str">
        <f>IFERROR(__xludf.DUMMYFUNCTION("""COMPUTED_VALUE"""),"None")</f>
        <v>None</v>
      </c>
      <c r="AG23" s="1" t="str">
        <f>IFERROR(__xludf.DUMMYFUNCTION("""COMPUTED_VALUE"""),"None")</f>
        <v>None</v>
      </c>
      <c r="AH23" s="1" t="str">
        <f>IFERROR(__xludf.DUMMYFUNCTION("""COMPUTED_VALUE"""),"Second Dose")</f>
        <v>Second Dose</v>
      </c>
      <c r="AI23" s="1" t="str">
        <f>IFERROR(__xludf.DUMMYFUNCTION("""COMPUTED_VALUE"""),"No")</f>
        <v>No</v>
      </c>
    </row>
    <row r="24">
      <c r="A24" s="2">
        <f>IFERROR(__xludf.DUMMYFUNCTION("""COMPUTED_VALUE"""),44580.53599818287)</f>
        <v>44580.536</v>
      </c>
      <c r="B24" s="1" t="str">
        <f>IFERROR(__xludf.DUMMYFUNCTION("""COMPUTED_VALUE"""),"vaishali1kanyal@gmail.com")</f>
        <v>vaishali1kanyal@gmail.com</v>
      </c>
      <c r="C24" s="1" t="str">
        <f>IFERROR(__xludf.DUMMYFUNCTION("""COMPUTED_VALUE"""),"Vaishali kanyal")</f>
        <v>Vaishali kanyal</v>
      </c>
      <c r="D24" s="1" t="str">
        <f>IFERROR(__xludf.DUMMYFUNCTION("""COMPUTED_VALUE"""),"B.El.Ed.")</f>
        <v>B.El.Ed.</v>
      </c>
      <c r="E24" s="1" t="str">
        <f>IFERROR(__xludf.DUMMYFUNCTION("""COMPUTED_VALUE"""),"21/1474")</f>
        <v>21/1474</v>
      </c>
      <c r="F24" s="3">
        <f>IFERROR(__xludf.DUMMYFUNCTION("""COMPUTED_VALUE"""),8.595989852E9)</f>
        <v>8595989852</v>
      </c>
      <c r="G24" s="1" t="str">
        <f>IFERROR(__xludf.DUMMYFUNCTION("""COMPUTED_VALUE"""),"Noida/uttarapradesh")</f>
        <v>Noida/uttarapradesh</v>
      </c>
      <c r="H24" s="1" t="str">
        <f>IFERROR(__xludf.DUMMYFUNCTION("""COMPUTED_VALUE"""),"Bhaurav Devras Saraswati Vidya mandir")</f>
        <v>Bhaurav Devras Saraswati Vidya mandir</v>
      </c>
      <c r="I24" s="1" t="str">
        <f>IFERROR(__xludf.DUMMYFUNCTION("""COMPUTED_VALUE"""),"Yes")</f>
        <v>Yes</v>
      </c>
      <c r="J24" s="1" t="str">
        <f>IFERROR(__xludf.DUMMYFUNCTION("""COMPUTED_VALUE"""),"Manisha yadav")</f>
        <v>Manisha yadav</v>
      </c>
      <c r="K24" s="1" t="str">
        <f>IFERROR(__xludf.DUMMYFUNCTION("""COMPUTED_VALUE"""),"More than 6 hours")</f>
        <v>More than 6 hours</v>
      </c>
      <c r="L24" s="1" t="str">
        <f>IFERROR(__xludf.DUMMYFUNCTION("""COMPUTED_VALUE"""),"Time saved in travelling")</f>
        <v>Time saved in travelling</v>
      </c>
      <c r="M24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24" s="1">
        <f>IFERROR(__xludf.DUMMYFUNCTION("""COMPUTED_VALUE"""),7.0)</f>
        <v>7</v>
      </c>
      <c r="O24" s="1" t="str">
        <f>IFERROR(__xludf.DUMMYFUNCTION("""COMPUTED_VALUE"""),"Online")</f>
        <v>Online</v>
      </c>
      <c r="P24" s="1" t="str">
        <f>IFERROR(__xludf.DUMMYFUNCTION("""COMPUTED_VALUE"""),"Satisfactory")</f>
        <v>Satisfactory</v>
      </c>
      <c r="Q24" s="1" t="str">
        <f>IFERROR(__xludf.DUMMYFUNCTION("""COMPUTED_VALUE"""),"No")</f>
        <v>No</v>
      </c>
      <c r="R24" s="1" t="str">
        <f>IFERROR(__xludf.DUMMYFUNCTION("""COMPUTED_VALUE"""),"Yes")</f>
        <v>Yes</v>
      </c>
      <c r="S24" s="1" t="str">
        <f>IFERROR(__xludf.DUMMYFUNCTION("""COMPUTED_VALUE"""),"Yes")</f>
        <v>Yes</v>
      </c>
      <c r="T24" s="1" t="str">
        <f>IFERROR(__xludf.DUMMYFUNCTION("""COMPUTED_VALUE"""),"Yes")</f>
        <v>Yes</v>
      </c>
      <c r="U24" s="1" t="str">
        <f>IFERROR(__xludf.DUMMYFUNCTION("""COMPUTED_VALUE"""),"No")</f>
        <v>No</v>
      </c>
      <c r="V24" s="1" t="str">
        <f>IFERROR(__xludf.DUMMYFUNCTION("""COMPUTED_VALUE"""),"Offline")</f>
        <v>Offline</v>
      </c>
      <c r="W24" s="1" t="str">
        <f>IFERROR(__xludf.DUMMYFUNCTION("""COMPUTED_VALUE"""),"No")</f>
        <v>No</v>
      </c>
      <c r="X24" s="1" t="str">
        <f>IFERROR(__xludf.DUMMYFUNCTION("""COMPUTED_VALUE"""),"Yes")</f>
        <v>Yes</v>
      </c>
      <c r="Y24" s="1" t="str">
        <f>IFERROR(__xludf.DUMMYFUNCTION("""COMPUTED_VALUE"""),"Yes")</f>
        <v>Yes</v>
      </c>
      <c r="Z24" s="1" t="str">
        <f>IFERROR(__xludf.DUMMYFUNCTION("""COMPUTED_VALUE"""),"Yes")</f>
        <v>Yes</v>
      </c>
      <c r="AA24" s="1" t="str">
        <f>IFERROR(__xludf.DUMMYFUNCTION("""COMPUTED_VALUE"""),"Yes")</f>
        <v>Yes</v>
      </c>
      <c r="AB24" s="1" t="str">
        <f>IFERROR(__xludf.DUMMYFUNCTION("""COMPUTED_VALUE"""),"No")</f>
        <v>No</v>
      </c>
      <c r="AC24" s="1" t="str">
        <f>IFERROR(__xludf.DUMMYFUNCTION("""COMPUTED_VALUE"""),"Yee")</f>
        <v>Yee</v>
      </c>
      <c r="AD2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4" s="1" t="str">
        <f>IFERROR(__xludf.DUMMYFUNCTION("""COMPUTED_VALUE"""),"Meditation")</f>
        <v>Meditation</v>
      </c>
      <c r="AF24" s="1" t="str">
        <f>IFERROR(__xludf.DUMMYFUNCTION("""COMPUTED_VALUE"""),"None")</f>
        <v>None</v>
      </c>
      <c r="AG24" s="1" t="str">
        <f>IFERROR(__xludf.DUMMYFUNCTION("""COMPUTED_VALUE"""),"None")</f>
        <v>None</v>
      </c>
      <c r="AH24" s="1" t="str">
        <f>IFERROR(__xludf.DUMMYFUNCTION("""COMPUTED_VALUE"""),"Second Dose")</f>
        <v>Second Dose</v>
      </c>
      <c r="AI24" s="1" t="str">
        <f>IFERROR(__xludf.DUMMYFUNCTION("""COMPUTED_VALUE"""),"Yes")</f>
        <v>Yes</v>
      </c>
    </row>
    <row r="25">
      <c r="A25" s="2">
        <f>IFERROR(__xludf.DUMMYFUNCTION("""COMPUTED_VALUE"""),44580.53610486111)</f>
        <v>44580.5361</v>
      </c>
      <c r="B25" s="1" t="str">
        <f>IFERROR(__xludf.DUMMYFUNCTION("""COMPUTED_VALUE"""),"priyanka1mar003@gmail.com")</f>
        <v>priyanka1mar003@gmail.com</v>
      </c>
      <c r="C25" s="1" t="str">
        <f>IFERROR(__xludf.DUMMYFUNCTION("""COMPUTED_VALUE"""),"Priyanka ")</f>
        <v>Priyanka </v>
      </c>
      <c r="D25" s="1" t="str">
        <f>IFERROR(__xludf.DUMMYFUNCTION("""COMPUTED_VALUE"""),"B.El.Ed.")</f>
        <v>B.El.Ed.</v>
      </c>
      <c r="E25" s="1" t="str">
        <f>IFERROR(__xludf.DUMMYFUNCTION("""COMPUTED_VALUE"""),"21/ 1477")</f>
        <v>21/ 1477</v>
      </c>
      <c r="F25" s="3">
        <f>IFERROR(__xludf.DUMMYFUNCTION("""COMPUTED_VALUE"""),9.711270317E9)</f>
        <v>9711270317</v>
      </c>
      <c r="G25" s="1" t="str">
        <f>IFERROR(__xludf.DUMMYFUNCTION("""COMPUTED_VALUE"""),"Delhi")</f>
        <v>Delhi</v>
      </c>
      <c r="H25" s="1" t="str">
        <f>IFERROR(__xludf.DUMMYFUNCTION("""COMPUTED_VALUE"""),"Sarvodaya Kanya Vidhayalya ")</f>
        <v>Sarvodaya Kanya Vidhayalya </v>
      </c>
      <c r="I25" s="1" t="str">
        <f>IFERROR(__xludf.DUMMYFUNCTION("""COMPUTED_VALUE"""),"Yes")</f>
        <v>Yes</v>
      </c>
      <c r="J25" s="1" t="str">
        <f>IFERROR(__xludf.DUMMYFUNCTION("""COMPUTED_VALUE"""),"Manisha Yadav")</f>
        <v>Manisha Yadav</v>
      </c>
      <c r="K25" s="1" t="str">
        <f>IFERROR(__xludf.DUMMYFUNCTION("""COMPUTED_VALUE"""),"More than 6 hours")</f>
        <v>More than 6 hours</v>
      </c>
      <c r="L25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25" s="1" t="str">
        <f>IFERROR(__xludf.DUMMYFUNCTION("""COMPUTED_VALUE"""),"Network related disruptions")</f>
        <v>Network related disruptions</v>
      </c>
      <c r="N25" s="1">
        <f>IFERROR(__xludf.DUMMYFUNCTION("""COMPUTED_VALUE"""),7.0)</f>
        <v>7</v>
      </c>
      <c r="O25" s="1" t="str">
        <f>IFERROR(__xludf.DUMMYFUNCTION("""COMPUTED_VALUE"""),"Offline")</f>
        <v>Offline</v>
      </c>
      <c r="P25" s="1" t="str">
        <f>IFERROR(__xludf.DUMMYFUNCTION("""COMPUTED_VALUE"""),"Compulsion due to pandemic")</f>
        <v>Compulsion due to pandemic</v>
      </c>
      <c r="Q25" s="1" t="str">
        <f>IFERROR(__xludf.DUMMYFUNCTION("""COMPUTED_VALUE"""),"No")</f>
        <v>No</v>
      </c>
      <c r="R25" s="1" t="str">
        <f>IFERROR(__xludf.DUMMYFUNCTION("""COMPUTED_VALUE"""),"Yes")</f>
        <v>Yes</v>
      </c>
      <c r="S25" s="1" t="str">
        <f>IFERROR(__xludf.DUMMYFUNCTION("""COMPUTED_VALUE"""),"Yes")</f>
        <v>Yes</v>
      </c>
      <c r="T25" s="1" t="str">
        <f>IFERROR(__xludf.DUMMYFUNCTION("""COMPUTED_VALUE"""),"Yes")</f>
        <v>Yes</v>
      </c>
      <c r="U25" s="1" t="str">
        <f>IFERROR(__xludf.DUMMYFUNCTION("""COMPUTED_VALUE"""),"Yes")</f>
        <v>Yes</v>
      </c>
      <c r="V25" s="1" t="str">
        <f>IFERROR(__xludf.DUMMYFUNCTION("""COMPUTED_VALUE"""),"Offline")</f>
        <v>Offline</v>
      </c>
      <c r="W25" s="1" t="str">
        <f>IFERROR(__xludf.DUMMYFUNCTION("""COMPUTED_VALUE"""),"No")</f>
        <v>No</v>
      </c>
      <c r="X25" s="1" t="str">
        <f>IFERROR(__xludf.DUMMYFUNCTION("""COMPUTED_VALUE"""),"Yes")</f>
        <v>Yes</v>
      </c>
      <c r="Y25" s="1" t="str">
        <f>IFERROR(__xludf.DUMMYFUNCTION("""COMPUTED_VALUE"""),"Yes")</f>
        <v>Yes</v>
      </c>
      <c r="Z25" s="1" t="str">
        <f>IFERROR(__xludf.DUMMYFUNCTION("""COMPUTED_VALUE"""),"Yes")</f>
        <v>Yes</v>
      </c>
      <c r="AA25" s="1" t="str">
        <f>IFERROR(__xludf.DUMMYFUNCTION("""COMPUTED_VALUE"""),"No")</f>
        <v>No</v>
      </c>
      <c r="AB25" s="1" t="str">
        <f>IFERROR(__xludf.DUMMYFUNCTION("""COMPUTED_VALUE"""),"No")</f>
        <v>No</v>
      </c>
      <c r="AC25" s="1" t="str">
        <f>IFERROR(__xludf.DUMMYFUNCTION("""COMPUTED_VALUE"""),"Yes")</f>
        <v>Yes</v>
      </c>
      <c r="AD2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5" s="1" t="str">
        <f>IFERROR(__xludf.DUMMYFUNCTION("""COMPUTED_VALUE"""),"Meditation ")</f>
        <v>Meditation </v>
      </c>
      <c r="AF2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5" s="1" t="str">
        <f>IFERROR(__xludf.DUMMYFUNCTION("""COMPUTED_VALUE"""),"None")</f>
        <v>None</v>
      </c>
      <c r="AH25" s="1" t="str">
        <f>IFERROR(__xludf.DUMMYFUNCTION("""COMPUTED_VALUE"""),"Second Dose")</f>
        <v>Second Dose</v>
      </c>
      <c r="AI25" s="1" t="str">
        <f>IFERROR(__xludf.DUMMYFUNCTION("""COMPUTED_VALUE"""),"No")</f>
        <v>No</v>
      </c>
    </row>
    <row r="26">
      <c r="A26" s="2">
        <f>IFERROR(__xludf.DUMMYFUNCTION("""COMPUTED_VALUE"""),44580.53616418981)</f>
        <v>44580.53616</v>
      </c>
      <c r="B26" s="1" t="str">
        <f>IFERROR(__xludf.DUMMYFUNCTION("""COMPUTED_VALUE"""),"mkhatri1080@gmail.com")</f>
        <v>mkhatri1080@gmail.com</v>
      </c>
      <c r="C26" s="1" t="str">
        <f>IFERROR(__xludf.DUMMYFUNCTION("""COMPUTED_VALUE"""),"Muskan")</f>
        <v>Muskan</v>
      </c>
      <c r="D26" s="1" t="str">
        <f>IFERROR(__xludf.DUMMYFUNCTION("""COMPUTED_VALUE"""),"B.El.Ed.")</f>
        <v>B.El.Ed.</v>
      </c>
      <c r="E26" s="1" t="str">
        <f>IFERROR(__xludf.DUMMYFUNCTION("""COMPUTED_VALUE"""),"21/1619")</f>
        <v>21/1619</v>
      </c>
      <c r="F26" s="3">
        <f>IFERROR(__xludf.DUMMYFUNCTION("""COMPUTED_VALUE"""),8.950249186E9)</f>
        <v>8950249186</v>
      </c>
      <c r="G26" s="1" t="str">
        <f>IFERROR(__xludf.DUMMYFUNCTION("""COMPUTED_VALUE"""),"Bahadurgarh, Haryana")</f>
        <v>Bahadurgarh, Haryana</v>
      </c>
      <c r="H26" s="1" t="str">
        <f>IFERROR(__xludf.DUMMYFUNCTION("""COMPUTED_VALUE"""),"Bal Bharti School, Bahadurgarh")</f>
        <v>Bal Bharti School, Bahadurgarh</v>
      </c>
      <c r="I26" s="1" t="str">
        <f>IFERROR(__xludf.DUMMYFUNCTION("""COMPUTED_VALUE"""),"No")</f>
        <v>No</v>
      </c>
      <c r="J26" s="1" t="str">
        <f>IFERROR(__xludf.DUMMYFUNCTION("""COMPUTED_VALUE"""),"Nidhi seth")</f>
        <v>Nidhi seth</v>
      </c>
      <c r="K26" s="1" t="str">
        <f>IFERROR(__xludf.DUMMYFUNCTION("""COMPUTED_VALUE"""),"More than 6 hours")</f>
        <v>More than 6 hours</v>
      </c>
      <c r="L26" s="1" t="str">
        <f>IFERROR(__xludf.DUMMYFUNCTION("""COMPUTED_VALUE"""),"Time saved in travelling")</f>
        <v>Time saved in travelling</v>
      </c>
      <c r="M26" s="1" t="str">
        <f>IFERROR(__xludf.DUMMYFUNCTION("""COMPUTED_VALUE"""),"Students are sometimes less involved/engaged (leave the class in between)")</f>
        <v>Students are sometimes less involved/engaged (leave the class in between)</v>
      </c>
      <c r="N26" s="1">
        <f>IFERROR(__xludf.DUMMYFUNCTION("""COMPUTED_VALUE"""),6.0)</f>
        <v>6</v>
      </c>
      <c r="O26" s="1" t="str">
        <f>IFERROR(__xludf.DUMMYFUNCTION("""COMPUTED_VALUE"""),"Blended Learning (both)")</f>
        <v>Blended Learning (both)</v>
      </c>
      <c r="P26" s="1" t="str">
        <f>IFERROR(__xludf.DUMMYFUNCTION("""COMPUTED_VALUE"""),"Compulsion due to pandemic")</f>
        <v>Compulsion due to pandemic</v>
      </c>
      <c r="Q26" s="1" t="str">
        <f>IFERROR(__xludf.DUMMYFUNCTION("""COMPUTED_VALUE"""),"Yes")</f>
        <v>Yes</v>
      </c>
      <c r="R26" s="1" t="str">
        <f>IFERROR(__xludf.DUMMYFUNCTION("""COMPUTED_VALUE"""),"Yes")</f>
        <v>Yes</v>
      </c>
      <c r="S26" s="1" t="str">
        <f>IFERROR(__xludf.DUMMYFUNCTION("""COMPUTED_VALUE"""),"Yes")</f>
        <v>Yes</v>
      </c>
      <c r="T26" s="1" t="str">
        <f>IFERROR(__xludf.DUMMYFUNCTION("""COMPUTED_VALUE"""),"No")</f>
        <v>No</v>
      </c>
      <c r="U26" s="1" t="str">
        <f>IFERROR(__xludf.DUMMYFUNCTION("""COMPUTED_VALUE"""),"Yes")</f>
        <v>Yes</v>
      </c>
      <c r="V26" s="1" t="str">
        <f>IFERROR(__xludf.DUMMYFUNCTION("""COMPUTED_VALUE"""),"Online")</f>
        <v>Online</v>
      </c>
      <c r="W26" s="1" t="str">
        <f>IFERROR(__xludf.DUMMYFUNCTION("""COMPUTED_VALUE"""),"No")</f>
        <v>No</v>
      </c>
      <c r="X26" s="1" t="str">
        <f>IFERROR(__xludf.DUMMYFUNCTION("""COMPUTED_VALUE"""),"No")</f>
        <v>No</v>
      </c>
      <c r="Y26" s="1" t="str">
        <f>IFERROR(__xludf.DUMMYFUNCTION("""COMPUTED_VALUE"""),"Yes")</f>
        <v>Yes</v>
      </c>
      <c r="Z26" s="1" t="str">
        <f>IFERROR(__xludf.DUMMYFUNCTION("""COMPUTED_VALUE"""),"Yes")</f>
        <v>Yes</v>
      </c>
      <c r="AA26" s="1" t="str">
        <f>IFERROR(__xludf.DUMMYFUNCTION("""COMPUTED_VALUE"""),"No")</f>
        <v>No</v>
      </c>
      <c r="AB26" s="1"/>
      <c r="AC26" s="1"/>
      <c r="AD26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6" s="1"/>
      <c r="AF26" s="1" t="str">
        <f>IFERROR(__xludf.DUMMYFUNCTION("""COMPUTED_VALUE"""),"None")</f>
        <v>None</v>
      </c>
      <c r="AG26" s="1" t="str">
        <f>IFERROR(__xludf.DUMMYFUNCTION("""COMPUTED_VALUE"""),"None")</f>
        <v>None</v>
      </c>
      <c r="AH26" s="1" t="str">
        <f>IFERROR(__xludf.DUMMYFUNCTION("""COMPUTED_VALUE"""),"Second Dose")</f>
        <v>Second Dose</v>
      </c>
      <c r="AI26" s="1" t="str">
        <f>IFERROR(__xludf.DUMMYFUNCTION("""COMPUTED_VALUE"""),"No")</f>
        <v>No</v>
      </c>
    </row>
    <row r="27">
      <c r="A27" s="2">
        <f>IFERROR(__xludf.DUMMYFUNCTION("""COMPUTED_VALUE"""),44580.53674079861)</f>
        <v>44580.53674</v>
      </c>
      <c r="B27" s="1" t="str">
        <f>IFERROR(__xludf.DUMMYFUNCTION("""COMPUTED_VALUE"""),"kanikasuri0622@gmail.com")</f>
        <v>kanikasuri0622@gmail.com</v>
      </c>
      <c r="C27" s="1" t="str">
        <f>IFERROR(__xludf.DUMMYFUNCTION("""COMPUTED_VALUE"""),"Kanika suri")</f>
        <v>Kanika suri</v>
      </c>
      <c r="D27" s="1" t="str">
        <f>IFERROR(__xludf.DUMMYFUNCTION("""COMPUTED_VALUE"""),"B.El.Ed.")</f>
        <v>B.El.Ed.</v>
      </c>
      <c r="E27" s="1" t="str">
        <f>IFERROR(__xludf.DUMMYFUNCTION("""COMPUTED_VALUE"""),"21/1583")</f>
        <v>21/1583</v>
      </c>
      <c r="F27" s="3">
        <f>IFERROR(__xludf.DUMMYFUNCTION("""COMPUTED_VALUE"""),8.44846043E9)</f>
        <v>8448460430</v>
      </c>
      <c r="G27" s="1" t="str">
        <f>IFERROR(__xludf.DUMMYFUNCTION("""COMPUTED_VALUE"""),"West Delhi")</f>
        <v>West Delhi</v>
      </c>
      <c r="H27" s="1" t="str">
        <f>IFERROR(__xludf.DUMMYFUNCTION("""COMPUTED_VALUE"""),"Skv paschim vihar b3")</f>
        <v>Skv paschim vihar b3</v>
      </c>
      <c r="I27" s="1" t="str">
        <f>IFERROR(__xludf.DUMMYFUNCTION("""COMPUTED_VALUE"""),"No")</f>
        <v>No</v>
      </c>
      <c r="J27" s="1" t="str">
        <f>IFERROR(__xludf.DUMMYFUNCTION("""COMPUTED_VALUE"""),"Nidhi mam")</f>
        <v>Nidhi mam</v>
      </c>
      <c r="K27" s="1" t="str">
        <f>IFERROR(__xludf.DUMMYFUNCTION("""COMPUTED_VALUE"""),"More than 6 hours")</f>
        <v>More than 6 hours</v>
      </c>
      <c r="L27" s="1" t="str">
        <f>IFERROR(__xludf.DUMMYFUNCTION("""COMPUTED_VALUE"""),"Time saved in travelling")</f>
        <v>Time saved in travelling</v>
      </c>
      <c r="M27" s="1" t="str">
        <f>IFERROR(__xludf.DUMMYFUNCTION("""COMPUTED_VALUE"""),"Students are sometimes less involved/engaged (leave the class in between)")</f>
        <v>Students are sometimes less involved/engaged (leave the class in between)</v>
      </c>
      <c r="N27" s="1">
        <f>IFERROR(__xludf.DUMMYFUNCTION("""COMPUTED_VALUE"""),5.0)</f>
        <v>5</v>
      </c>
      <c r="O27" s="1" t="str">
        <f>IFERROR(__xludf.DUMMYFUNCTION("""COMPUTED_VALUE"""),"Offline")</f>
        <v>Offline</v>
      </c>
      <c r="P27" s="1" t="str">
        <f>IFERROR(__xludf.DUMMYFUNCTION("""COMPUTED_VALUE"""),"Not Satisfactory")</f>
        <v>Not Satisfactory</v>
      </c>
      <c r="Q27" s="1" t="str">
        <f>IFERROR(__xludf.DUMMYFUNCTION("""COMPUTED_VALUE"""),"No")</f>
        <v>No</v>
      </c>
      <c r="R27" s="1" t="str">
        <f>IFERROR(__xludf.DUMMYFUNCTION("""COMPUTED_VALUE"""),"Yes")</f>
        <v>Yes</v>
      </c>
      <c r="S27" s="1" t="str">
        <f>IFERROR(__xludf.DUMMYFUNCTION("""COMPUTED_VALUE"""),"No")</f>
        <v>No</v>
      </c>
      <c r="T27" s="1" t="str">
        <f>IFERROR(__xludf.DUMMYFUNCTION("""COMPUTED_VALUE"""),"No")</f>
        <v>No</v>
      </c>
      <c r="U27" s="1" t="str">
        <f>IFERROR(__xludf.DUMMYFUNCTION("""COMPUTED_VALUE"""),"No")</f>
        <v>No</v>
      </c>
      <c r="V27" s="1" t="str">
        <f>IFERROR(__xludf.DUMMYFUNCTION("""COMPUTED_VALUE"""),"Online")</f>
        <v>Online</v>
      </c>
      <c r="W27" s="1" t="str">
        <f>IFERROR(__xludf.DUMMYFUNCTION("""COMPUTED_VALUE"""),"No")</f>
        <v>No</v>
      </c>
      <c r="X27" s="1" t="str">
        <f>IFERROR(__xludf.DUMMYFUNCTION("""COMPUTED_VALUE"""),"No")</f>
        <v>No</v>
      </c>
      <c r="Y27" s="1" t="str">
        <f>IFERROR(__xludf.DUMMYFUNCTION("""COMPUTED_VALUE"""),"No")</f>
        <v>No</v>
      </c>
      <c r="Z27" s="1" t="str">
        <f>IFERROR(__xludf.DUMMYFUNCTION("""COMPUTED_VALUE"""),"No")</f>
        <v>No</v>
      </c>
      <c r="AA27" s="1" t="str">
        <f>IFERROR(__xludf.DUMMYFUNCTION("""COMPUTED_VALUE"""),"No")</f>
        <v>No</v>
      </c>
      <c r="AB27" s="1"/>
      <c r="AC27" s="1"/>
      <c r="AD27" s="1"/>
      <c r="AE27" s="1"/>
      <c r="AF27" s="1"/>
      <c r="AG27" s="1"/>
      <c r="AH27" s="1"/>
      <c r="AI27" s="1"/>
    </row>
    <row r="28">
      <c r="A28" s="2">
        <f>IFERROR(__xludf.DUMMYFUNCTION("""COMPUTED_VALUE"""),44580.537722430556)</f>
        <v>44580.53772</v>
      </c>
      <c r="B28" s="1" t="str">
        <f>IFERROR(__xludf.DUMMYFUNCTION("""COMPUTED_VALUE"""),"mahek8766301061@gmail.com")</f>
        <v>mahek8766301061@gmail.com</v>
      </c>
      <c r="C28" s="1" t="str">
        <f>IFERROR(__xludf.DUMMYFUNCTION("""COMPUTED_VALUE"""),"Mehak")</f>
        <v>Mehak</v>
      </c>
      <c r="D28" s="1" t="str">
        <f>IFERROR(__xludf.DUMMYFUNCTION("""COMPUTED_VALUE"""),"B.El.Ed.")</f>
        <v>B.El.Ed.</v>
      </c>
      <c r="E28" s="1" t="str">
        <f>IFERROR(__xludf.DUMMYFUNCTION("""COMPUTED_VALUE"""),"1562")</f>
        <v>1562</v>
      </c>
      <c r="F28" s="3">
        <f>IFERROR(__xludf.DUMMYFUNCTION("""COMPUTED_VALUE"""),8.595594989E9)</f>
        <v>8595594989</v>
      </c>
      <c r="G28" s="1" t="str">
        <f>IFERROR(__xludf.DUMMYFUNCTION("""COMPUTED_VALUE"""),"New Delhi")</f>
        <v>New Delhi</v>
      </c>
      <c r="H28" s="1" t="str">
        <f>IFERROR(__xludf.DUMMYFUNCTION("""COMPUTED_VALUE"""),"G.S.K.V. pooth kalan Delhi 110086")</f>
        <v>G.S.K.V. pooth kalan Delhi 110086</v>
      </c>
      <c r="I28" s="1" t="str">
        <f>IFERROR(__xludf.DUMMYFUNCTION("""COMPUTED_VALUE"""),"Yes")</f>
        <v>Yes</v>
      </c>
      <c r="J28" s="1" t="str">
        <f>IFERROR(__xludf.DUMMYFUNCTION("""COMPUTED_VALUE"""),"Manisha Yadav")</f>
        <v>Manisha Yadav</v>
      </c>
      <c r="K28" s="1" t="str">
        <f>IFERROR(__xludf.DUMMYFUNCTION("""COMPUTED_VALUE"""),"More than 6 hours")</f>
        <v>More than 6 hours</v>
      </c>
      <c r="L28" s="1" t="str">
        <f>IFERROR(__xludf.DUMMYFUNCTION("""COMPUTED_VALUE"""),"Time saved in travelling")</f>
        <v>Time saved in travelling</v>
      </c>
      <c r="M28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28" s="1">
        <f>IFERROR(__xludf.DUMMYFUNCTION("""COMPUTED_VALUE"""),10.0)</f>
        <v>10</v>
      </c>
      <c r="O28" s="1" t="str">
        <f>IFERROR(__xludf.DUMMYFUNCTION("""COMPUTED_VALUE"""),"Blended Learning (both)")</f>
        <v>Blended Learning (both)</v>
      </c>
      <c r="P28" s="1" t="str">
        <f>IFERROR(__xludf.DUMMYFUNCTION("""COMPUTED_VALUE"""),"Satisfactory")</f>
        <v>Satisfactory</v>
      </c>
      <c r="Q28" s="1" t="str">
        <f>IFERROR(__xludf.DUMMYFUNCTION("""COMPUTED_VALUE"""),"Yes")</f>
        <v>Yes</v>
      </c>
      <c r="R28" s="1" t="str">
        <f>IFERROR(__xludf.DUMMYFUNCTION("""COMPUTED_VALUE"""),"Yes")</f>
        <v>Yes</v>
      </c>
      <c r="S28" s="1" t="str">
        <f>IFERROR(__xludf.DUMMYFUNCTION("""COMPUTED_VALUE"""),"Yes")</f>
        <v>Yes</v>
      </c>
      <c r="T28" s="1" t="str">
        <f>IFERROR(__xludf.DUMMYFUNCTION("""COMPUTED_VALUE"""),"No")</f>
        <v>No</v>
      </c>
      <c r="U28" s="1" t="str">
        <f>IFERROR(__xludf.DUMMYFUNCTION("""COMPUTED_VALUE"""),"Yes")</f>
        <v>Yes</v>
      </c>
      <c r="V28" s="1" t="str">
        <f>IFERROR(__xludf.DUMMYFUNCTION("""COMPUTED_VALUE"""),"Offline")</f>
        <v>Offline</v>
      </c>
      <c r="W28" s="1" t="str">
        <f>IFERROR(__xludf.DUMMYFUNCTION("""COMPUTED_VALUE"""),"Yes")</f>
        <v>Yes</v>
      </c>
      <c r="X28" s="1" t="str">
        <f>IFERROR(__xludf.DUMMYFUNCTION("""COMPUTED_VALUE"""),"Yes")</f>
        <v>Yes</v>
      </c>
      <c r="Y28" s="1" t="str">
        <f>IFERROR(__xludf.DUMMYFUNCTION("""COMPUTED_VALUE"""),"Yes")</f>
        <v>Yes</v>
      </c>
      <c r="Z28" s="1" t="str">
        <f>IFERROR(__xludf.DUMMYFUNCTION("""COMPUTED_VALUE"""),"Yes")</f>
        <v>Yes</v>
      </c>
      <c r="AA28" s="1" t="str">
        <f>IFERROR(__xludf.DUMMYFUNCTION("""COMPUTED_VALUE"""),"Yes")</f>
        <v>Yes</v>
      </c>
      <c r="AB28" s="1" t="str">
        <f>IFERROR(__xludf.DUMMYFUNCTION("""COMPUTED_VALUE"""),"No")</f>
        <v>No</v>
      </c>
      <c r="AC28" s="1" t="str">
        <f>IFERROR(__xludf.DUMMYFUNCTION("""COMPUTED_VALUE"""),"No")</f>
        <v>No</v>
      </c>
      <c r="AD28" s="1" t="str">
        <f>IFERROR(__xludf.DUMMYFUNCTION("""COMPUTED_VALUE"""),"None")</f>
        <v>None</v>
      </c>
      <c r="AE28" s="1" t="str">
        <f>IFERROR(__xludf.DUMMYFUNCTION("""COMPUTED_VALUE"""),"To do work on time, happy, learning new thing")</f>
        <v>To do work on time, happy, learning new thing</v>
      </c>
      <c r="AF28" s="1" t="str">
        <f>IFERROR(__xludf.DUMMYFUNCTION("""COMPUTED_VALUE"""),"None")</f>
        <v>None</v>
      </c>
      <c r="AG28" s="1" t="str">
        <f>IFERROR(__xludf.DUMMYFUNCTION("""COMPUTED_VALUE"""),"None")</f>
        <v>None</v>
      </c>
      <c r="AH28" s="1" t="str">
        <f>IFERROR(__xludf.DUMMYFUNCTION("""COMPUTED_VALUE"""),"First Dose")</f>
        <v>First Dose</v>
      </c>
      <c r="AI28" s="1" t="str">
        <f>IFERROR(__xludf.DUMMYFUNCTION("""COMPUTED_VALUE"""),"Yes")</f>
        <v>Yes</v>
      </c>
    </row>
    <row r="29">
      <c r="A29" s="2">
        <f>IFERROR(__xludf.DUMMYFUNCTION("""COMPUTED_VALUE"""),44580.53781336806)</f>
        <v>44580.53781</v>
      </c>
      <c r="B29" s="1" t="str">
        <f>IFERROR(__xludf.DUMMYFUNCTION("""COMPUTED_VALUE"""),"chaudharysneha516@gmail.com")</f>
        <v>chaudharysneha516@gmail.com</v>
      </c>
      <c r="C29" s="1" t="str">
        <f>IFERROR(__xludf.DUMMYFUNCTION("""COMPUTED_VALUE"""),"Sneha")</f>
        <v>Sneha</v>
      </c>
      <c r="D29" s="1" t="str">
        <f>IFERROR(__xludf.DUMMYFUNCTION("""COMPUTED_VALUE"""),"B.El.Ed.")</f>
        <v>B.El.Ed.</v>
      </c>
      <c r="E29" s="1" t="str">
        <f>IFERROR(__xludf.DUMMYFUNCTION("""COMPUTED_VALUE"""),"21/1085")</f>
        <v>21/1085</v>
      </c>
      <c r="F29" s="3">
        <f>IFERROR(__xludf.DUMMYFUNCTION("""COMPUTED_VALUE"""),9.717991909E9)</f>
        <v>9717991909</v>
      </c>
      <c r="G29" s="1" t="str">
        <f>IFERROR(__xludf.DUMMYFUNCTION("""COMPUTED_VALUE"""),"Delhi")</f>
        <v>Delhi</v>
      </c>
      <c r="H29" s="1" t="str">
        <f>IFERROR(__xludf.DUMMYFUNCTION("""COMPUTED_VALUE"""),"NIOS")</f>
        <v>NIOS</v>
      </c>
      <c r="I29" s="1" t="str">
        <f>IFERROR(__xludf.DUMMYFUNCTION("""COMPUTED_VALUE"""),"Yes")</f>
        <v>Yes</v>
      </c>
      <c r="J29" s="1" t="str">
        <f>IFERROR(__xludf.DUMMYFUNCTION("""COMPUTED_VALUE"""),"Surender Singh Sir")</f>
        <v>Surender Singh Sir</v>
      </c>
      <c r="K29" s="1" t="str">
        <f>IFERROR(__xludf.DUMMYFUNCTION("""COMPUTED_VALUE"""),"More than 6 hours")</f>
        <v>More than 6 hours</v>
      </c>
      <c r="L29" s="1" t="str">
        <f>IFERROR(__xludf.DUMMYFUNCTION("""COMPUTED_VALUE"""),"Convenience to outstation students")</f>
        <v>Convenience to outstation students</v>
      </c>
      <c r="M29" s="1" t="str">
        <f>IFERROR(__xludf.DUMMYFUNCTION("""COMPUTED_VALUE"""),"All of them")</f>
        <v>All of them</v>
      </c>
      <c r="N29" s="1">
        <f>IFERROR(__xludf.DUMMYFUNCTION("""COMPUTED_VALUE"""),5.0)</f>
        <v>5</v>
      </c>
      <c r="O29" s="1" t="str">
        <f>IFERROR(__xludf.DUMMYFUNCTION("""COMPUTED_VALUE"""),"Offline")</f>
        <v>Offline</v>
      </c>
      <c r="P29" s="1" t="str">
        <f>IFERROR(__xludf.DUMMYFUNCTION("""COMPUTED_VALUE"""),"Compulsion due to pandemic")</f>
        <v>Compulsion due to pandemic</v>
      </c>
      <c r="Q29" s="1" t="str">
        <f>IFERROR(__xludf.DUMMYFUNCTION("""COMPUTED_VALUE"""),"Yes")</f>
        <v>Yes</v>
      </c>
      <c r="R29" s="1" t="str">
        <f>IFERROR(__xludf.DUMMYFUNCTION("""COMPUTED_VALUE"""),"Yes")</f>
        <v>Yes</v>
      </c>
      <c r="S29" s="1" t="str">
        <f>IFERROR(__xludf.DUMMYFUNCTION("""COMPUTED_VALUE"""),"Yes")</f>
        <v>Yes</v>
      </c>
      <c r="T29" s="1" t="str">
        <f>IFERROR(__xludf.DUMMYFUNCTION("""COMPUTED_VALUE"""),"Yes")</f>
        <v>Yes</v>
      </c>
      <c r="U29" s="1" t="str">
        <f>IFERROR(__xludf.DUMMYFUNCTION("""COMPUTED_VALUE"""),"Yes")</f>
        <v>Yes</v>
      </c>
      <c r="V29" s="1" t="str">
        <f>IFERROR(__xludf.DUMMYFUNCTION("""COMPUTED_VALUE"""),"Offline")</f>
        <v>Offline</v>
      </c>
      <c r="W29" s="1" t="str">
        <f>IFERROR(__xludf.DUMMYFUNCTION("""COMPUTED_VALUE"""),"No")</f>
        <v>No</v>
      </c>
      <c r="X29" s="1" t="str">
        <f>IFERROR(__xludf.DUMMYFUNCTION("""COMPUTED_VALUE"""),"Yes")</f>
        <v>Yes</v>
      </c>
      <c r="Y29" s="1" t="str">
        <f>IFERROR(__xludf.DUMMYFUNCTION("""COMPUTED_VALUE"""),"Yes")</f>
        <v>Yes</v>
      </c>
      <c r="Z29" s="1" t="str">
        <f>IFERROR(__xludf.DUMMYFUNCTION("""COMPUTED_VALUE"""),"Yes")</f>
        <v>Yes</v>
      </c>
      <c r="AA29" s="1" t="str">
        <f>IFERROR(__xludf.DUMMYFUNCTION("""COMPUTED_VALUE"""),"Yes")</f>
        <v>Yes</v>
      </c>
      <c r="AB29" s="1" t="str">
        <f>IFERROR(__xludf.DUMMYFUNCTION("""COMPUTED_VALUE"""),"No.. we just want to explore more and gather knowledge")</f>
        <v>No.. we just want to explore more and gather knowledge</v>
      </c>
      <c r="AC29" s="1" t="str">
        <f>IFERROR(__xludf.DUMMYFUNCTION("""COMPUTED_VALUE"""),"I think yes...we need some guidance related to academic matters...so our doubts will not bother us..")</f>
        <v>I think yes...we need some guidance related to academic matters...so our doubts will not bother us..</v>
      </c>
      <c r="AD29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29" s="1" t="str">
        <f>IFERROR(__xludf.DUMMYFUNCTION("""COMPUTED_VALUE"""),"Just trying to keep calm myself ... healthy eating habits...  better sleep")</f>
        <v>Just trying to keep calm myself ... healthy eating habits...  better sleep</v>
      </c>
      <c r="AF29" s="1" t="str">
        <f>IFERROR(__xludf.DUMMYFUNCTION("""COMPUTED_VALUE"""),"None")</f>
        <v>None</v>
      </c>
      <c r="AG29" s="1" t="str">
        <f>IFERROR(__xludf.DUMMYFUNCTION("""COMPUTED_VALUE"""),"None")</f>
        <v>None</v>
      </c>
      <c r="AH29" s="1" t="str">
        <f>IFERROR(__xludf.DUMMYFUNCTION("""COMPUTED_VALUE"""),"First Dose")</f>
        <v>First Dose</v>
      </c>
      <c r="AI29" s="1" t="str">
        <f>IFERROR(__xludf.DUMMYFUNCTION("""COMPUTED_VALUE"""),"Yes")</f>
        <v>Yes</v>
      </c>
    </row>
    <row r="30">
      <c r="A30" s="2">
        <f>IFERROR(__xludf.DUMMYFUNCTION("""COMPUTED_VALUE"""),44580.53815835648)</f>
        <v>44580.53816</v>
      </c>
      <c r="B30" s="1" t="str">
        <f>IFERROR(__xludf.DUMMYFUNCTION("""COMPUTED_VALUE"""),"swetarani1513@gmail.com")</f>
        <v>swetarani1513@gmail.com</v>
      </c>
      <c r="C30" s="1" t="str">
        <f>IFERROR(__xludf.DUMMYFUNCTION("""COMPUTED_VALUE"""),"Sweta Rani ")</f>
        <v>Sweta Rani </v>
      </c>
      <c r="D30" s="1" t="str">
        <f>IFERROR(__xludf.DUMMYFUNCTION("""COMPUTED_VALUE"""),"B.El.Ed.")</f>
        <v>B.El.Ed.</v>
      </c>
      <c r="E30" s="1" t="str">
        <f>IFERROR(__xludf.DUMMYFUNCTION("""COMPUTED_VALUE"""),"21/1552")</f>
        <v>21/1552</v>
      </c>
      <c r="F30" s="3">
        <f>IFERROR(__xludf.DUMMYFUNCTION("""COMPUTED_VALUE"""),7.678503411E9)</f>
        <v>7678503411</v>
      </c>
      <c r="G30" s="1" t="str">
        <f>IFERROR(__xludf.DUMMYFUNCTION("""COMPUTED_VALUE"""),"Delhi ")</f>
        <v>Delhi </v>
      </c>
      <c r="H30" s="1" t="str">
        <f>IFERROR(__xludf.DUMMYFUNCTION("""COMPUTED_VALUE"""),"Govt co-ed sarvodya vidyalaya Dichaon kalan New Delhi ")</f>
        <v>Govt co-ed sarvodya vidyalaya Dichaon kalan New Delhi </v>
      </c>
      <c r="I30" s="1" t="str">
        <f>IFERROR(__xludf.DUMMYFUNCTION("""COMPUTED_VALUE"""),"Yes")</f>
        <v>Yes</v>
      </c>
      <c r="J30" s="1" t="str">
        <f>IFERROR(__xludf.DUMMYFUNCTION("""COMPUTED_VALUE"""),"Manisha yadav")</f>
        <v>Manisha yadav</v>
      </c>
      <c r="K30" s="1" t="str">
        <f>IFERROR(__xludf.DUMMYFUNCTION("""COMPUTED_VALUE"""),"4-5 hours")</f>
        <v>4-5 hours</v>
      </c>
      <c r="L30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30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30" s="1">
        <f>IFERROR(__xludf.DUMMYFUNCTION("""COMPUTED_VALUE"""),7.0)</f>
        <v>7</v>
      </c>
      <c r="O30" s="1" t="str">
        <f>IFERROR(__xludf.DUMMYFUNCTION("""COMPUTED_VALUE"""),"Offline")</f>
        <v>Offline</v>
      </c>
      <c r="P30" s="1" t="str">
        <f>IFERROR(__xludf.DUMMYFUNCTION("""COMPUTED_VALUE"""),"Compulsion due to pandemic")</f>
        <v>Compulsion due to pandemic</v>
      </c>
      <c r="Q30" s="1" t="str">
        <f>IFERROR(__xludf.DUMMYFUNCTION("""COMPUTED_VALUE"""),"No")</f>
        <v>No</v>
      </c>
      <c r="R30" s="1" t="str">
        <f>IFERROR(__xludf.DUMMYFUNCTION("""COMPUTED_VALUE"""),"Yes")</f>
        <v>Yes</v>
      </c>
      <c r="S30" s="1" t="str">
        <f>IFERROR(__xludf.DUMMYFUNCTION("""COMPUTED_VALUE"""),"Yes")</f>
        <v>Yes</v>
      </c>
      <c r="T30" s="1" t="str">
        <f>IFERROR(__xludf.DUMMYFUNCTION("""COMPUTED_VALUE"""),"Yes")</f>
        <v>Yes</v>
      </c>
      <c r="U30" s="1" t="str">
        <f>IFERROR(__xludf.DUMMYFUNCTION("""COMPUTED_VALUE"""),"Yes")</f>
        <v>Yes</v>
      </c>
      <c r="V30" s="1" t="str">
        <f>IFERROR(__xludf.DUMMYFUNCTION("""COMPUTED_VALUE"""),"Offline")</f>
        <v>Offline</v>
      </c>
      <c r="W30" s="1" t="str">
        <f>IFERROR(__xludf.DUMMYFUNCTION("""COMPUTED_VALUE"""),"No")</f>
        <v>No</v>
      </c>
      <c r="X30" s="1" t="str">
        <f>IFERROR(__xludf.DUMMYFUNCTION("""COMPUTED_VALUE"""),"Yes")</f>
        <v>Yes</v>
      </c>
      <c r="Y30" s="1" t="str">
        <f>IFERROR(__xludf.DUMMYFUNCTION("""COMPUTED_VALUE"""),"Yes")</f>
        <v>Yes</v>
      </c>
      <c r="Z30" s="1" t="str">
        <f>IFERROR(__xludf.DUMMYFUNCTION("""COMPUTED_VALUE"""),"Yes")</f>
        <v>Yes</v>
      </c>
      <c r="AA30" s="1" t="str">
        <f>IFERROR(__xludf.DUMMYFUNCTION("""COMPUTED_VALUE"""),"Yes")</f>
        <v>Yes</v>
      </c>
      <c r="AB30" s="1" t="str">
        <f>IFERROR(__xludf.DUMMYFUNCTION("""COMPUTED_VALUE"""),"No")</f>
        <v>No</v>
      </c>
      <c r="AC30" s="1" t="str">
        <f>IFERROR(__xludf.DUMMYFUNCTION("""COMPUTED_VALUE"""),"Yes")</f>
        <v>Yes</v>
      </c>
      <c r="AD3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0" s="1" t="str">
        <f>IFERROR(__xludf.DUMMYFUNCTION("""COMPUTED_VALUE"""),"Spending time with family ")</f>
        <v>Spending time with family </v>
      </c>
      <c r="AF30" s="1" t="str">
        <f>IFERROR(__xludf.DUMMYFUNCTION("""COMPUTED_VALUE"""),"None")</f>
        <v>None</v>
      </c>
      <c r="AG30" s="1" t="str">
        <f>IFERROR(__xludf.DUMMYFUNCTION("""COMPUTED_VALUE"""),"None")</f>
        <v>None</v>
      </c>
      <c r="AH30" s="1" t="str">
        <f>IFERROR(__xludf.DUMMYFUNCTION("""COMPUTED_VALUE"""),"Second Dose")</f>
        <v>Second Dose</v>
      </c>
      <c r="AI30" s="1" t="str">
        <f>IFERROR(__xludf.DUMMYFUNCTION("""COMPUTED_VALUE"""),"Yes")</f>
        <v>Yes</v>
      </c>
    </row>
    <row r="31">
      <c r="A31" s="2">
        <f>IFERROR(__xludf.DUMMYFUNCTION("""COMPUTED_VALUE"""),44580.53860594908)</f>
        <v>44580.53861</v>
      </c>
      <c r="B31" s="1" t="str">
        <f>IFERROR(__xludf.DUMMYFUNCTION("""COMPUTED_VALUE"""),"pooja.singh180803@gmail.com")</f>
        <v>pooja.singh180803@gmail.com</v>
      </c>
      <c r="C31" s="1" t="str">
        <f>IFERROR(__xludf.DUMMYFUNCTION("""COMPUTED_VALUE"""),"Pooja Singh")</f>
        <v>Pooja Singh</v>
      </c>
      <c r="D31" s="1" t="str">
        <f>IFERROR(__xludf.DUMMYFUNCTION("""COMPUTED_VALUE"""),"B.El.Ed.")</f>
        <v>B.El.Ed.</v>
      </c>
      <c r="E31" s="1" t="str">
        <f>IFERROR(__xludf.DUMMYFUNCTION("""COMPUTED_VALUE"""),"21/1535")</f>
        <v>21/1535</v>
      </c>
      <c r="F31" s="3">
        <f>IFERROR(__xludf.DUMMYFUNCTION("""COMPUTED_VALUE"""),7.390975208E9)</f>
        <v>7390975208</v>
      </c>
      <c r="G31" s="1" t="str">
        <f>IFERROR(__xludf.DUMMYFUNCTION("""COMPUTED_VALUE"""),"Mirzapur from Uttar Pradesh")</f>
        <v>Mirzapur from Uttar Pradesh</v>
      </c>
      <c r="H31" s="1" t="str">
        <f>IFERROR(__xludf.DUMMYFUNCTION("""COMPUTED_VALUE"""),"Pt ram kinkar Upadhyay Vidyapith from mirzapur")</f>
        <v>Pt ram kinkar Upadhyay Vidyapith from mirzapur</v>
      </c>
      <c r="I31" s="1" t="str">
        <f>IFERROR(__xludf.DUMMYFUNCTION("""COMPUTED_VALUE"""),"Yes")</f>
        <v>Yes</v>
      </c>
      <c r="J31" s="1" t="str">
        <f>IFERROR(__xludf.DUMMYFUNCTION("""COMPUTED_VALUE"""),"Manisha Yadav")</f>
        <v>Manisha Yadav</v>
      </c>
      <c r="K31" s="1" t="str">
        <f>IFERROR(__xludf.DUMMYFUNCTION("""COMPUTED_VALUE"""),"More than 6 hours")</f>
        <v>More than 6 hours</v>
      </c>
      <c r="L31" s="1" t="str">
        <f>IFERROR(__xludf.DUMMYFUNCTION("""COMPUTED_VALUE"""),"Time saved in travelling, Convenience to outstation students")</f>
        <v>Time saved in travelling, Convenience to outstation students</v>
      </c>
      <c r="M31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31" s="1">
        <f>IFERROR(__xludf.DUMMYFUNCTION("""COMPUTED_VALUE"""),4.0)</f>
        <v>4</v>
      </c>
      <c r="O31" s="1" t="str">
        <f>IFERROR(__xludf.DUMMYFUNCTION("""COMPUTED_VALUE"""),"Offline")</f>
        <v>Offline</v>
      </c>
      <c r="P31" s="1" t="str">
        <f>IFERROR(__xludf.DUMMYFUNCTION("""COMPUTED_VALUE"""),"Not Satisfactory")</f>
        <v>Not Satisfactory</v>
      </c>
      <c r="Q31" s="1" t="str">
        <f>IFERROR(__xludf.DUMMYFUNCTION("""COMPUTED_VALUE"""),"Yes")</f>
        <v>Yes</v>
      </c>
      <c r="R31" s="1" t="str">
        <f>IFERROR(__xludf.DUMMYFUNCTION("""COMPUTED_VALUE"""),"Yes")</f>
        <v>Yes</v>
      </c>
      <c r="S31" s="1" t="str">
        <f>IFERROR(__xludf.DUMMYFUNCTION("""COMPUTED_VALUE"""),"Yes")</f>
        <v>Yes</v>
      </c>
      <c r="T31" s="1" t="str">
        <f>IFERROR(__xludf.DUMMYFUNCTION("""COMPUTED_VALUE"""),"No")</f>
        <v>No</v>
      </c>
      <c r="U31" s="1" t="str">
        <f>IFERROR(__xludf.DUMMYFUNCTION("""COMPUTED_VALUE"""),"Yes")</f>
        <v>Yes</v>
      </c>
      <c r="V31" s="1" t="str">
        <f>IFERROR(__xludf.DUMMYFUNCTION("""COMPUTED_VALUE"""),"Offline")</f>
        <v>Offline</v>
      </c>
      <c r="W31" s="1" t="str">
        <f>IFERROR(__xludf.DUMMYFUNCTION("""COMPUTED_VALUE"""),"No")</f>
        <v>No</v>
      </c>
      <c r="X31" s="1" t="str">
        <f>IFERROR(__xludf.DUMMYFUNCTION("""COMPUTED_VALUE"""),"Yes")</f>
        <v>Yes</v>
      </c>
      <c r="Y31" s="1" t="str">
        <f>IFERROR(__xludf.DUMMYFUNCTION("""COMPUTED_VALUE"""),"Yes")</f>
        <v>Yes</v>
      </c>
      <c r="Z31" s="1" t="str">
        <f>IFERROR(__xludf.DUMMYFUNCTION("""COMPUTED_VALUE"""),"Yes")</f>
        <v>Yes</v>
      </c>
      <c r="AA31" s="1" t="str">
        <f>IFERROR(__xludf.DUMMYFUNCTION("""COMPUTED_VALUE"""),"Yes")</f>
        <v>Yes</v>
      </c>
      <c r="AB31" s="1" t="str">
        <f>IFERROR(__xludf.DUMMYFUNCTION("""COMPUTED_VALUE"""),"Yes")</f>
        <v>Yes</v>
      </c>
      <c r="AC31" s="1"/>
      <c r="AD31" s="1" t="str">
        <f>IFERROR(__xludf.DUMMYFUNCTION("""COMPUTED_VALUE"""),"None")</f>
        <v>None</v>
      </c>
      <c r="AE31" s="1"/>
      <c r="AF31" s="1" t="str">
        <f>IFERROR(__xludf.DUMMYFUNCTION("""COMPUTED_VALUE"""),"None")</f>
        <v>None</v>
      </c>
      <c r="AG31" s="1" t="str">
        <f>IFERROR(__xludf.DUMMYFUNCTION("""COMPUTED_VALUE"""),"None")</f>
        <v>None</v>
      </c>
      <c r="AH31" s="1" t="str">
        <f>IFERROR(__xludf.DUMMYFUNCTION("""COMPUTED_VALUE"""),"Second Dose")</f>
        <v>Second Dose</v>
      </c>
      <c r="AI31" s="1" t="str">
        <f>IFERROR(__xludf.DUMMYFUNCTION("""COMPUTED_VALUE"""),"Yes")</f>
        <v>Yes</v>
      </c>
    </row>
    <row r="32">
      <c r="A32" s="2">
        <f>IFERROR(__xludf.DUMMYFUNCTION("""COMPUTED_VALUE"""),44580.538835115745)</f>
        <v>44580.53884</v>
      </c>
      <c r="B32" s="1" t="str">
        <f>IFERROR(__xludf.DUMMYFUNCTION("""COMPUTED_VALUE"""),"nemtkhan251999@gmail.com")</f>
        <v>nemtkhan251999@gmail.com</v>
      </c>
      <c r="C32" s="1" t="str">
        <f>IFERROR(__xludf.DUMMYFUNCTION("""COMPUTED_VALUE"""),"Nemat Khan")</f>
        <v>Nemat Khan</v>
      </c>
      <c r="D32" s="1" t="str">
        <f>IFERROR(__xludf.DUMMYFUNCTION("""COMPUTED_VALUE"""),"B.El.Ed.")</f>
        <v>B.El.Ed.</v>
      </c>
      <c r="E32" s="1" t="str">
        <f>IFERROR(__xludf.DUMMYFUNCTION("""COMPUTED_VALUE"""),"21/1073")</f>
        <v>21/1073</v>
      </c>
      <c r="F32" s="3">
        <f>IFERROR(__xludf.DUMMYFUNCTION("""COMPUTED_VALUE"""),7.42843266E9)</f>
        <v>7428432660</v>
      </c>
      <c r="G32" s="1" t="str">
        <f>IFERROR(__xludf.DUMMYFUNCTION("""COMPUTED_VALUE"""),"Delhi")</f>
        <v>Delhi</v>
      </c>
      <c r="H32" s="1" t="str">
        <f>IFERROR(__xludf.DUMMYFUNCTION("""COMPUTED_VALUE"""),"SKV Dharampura")</f>
        <v>SKV Dharampura</v>
      </c>
      <c r="I32" s="1" t="str">
        <f>IFERROR(__xludf.DUMMYFUNCTION("""COMPUTED_VALUE"""),"Yes")</f>
        <v>Yes</v>
      </c>
      <c r="J32" s="1" t="str">
        <f>IFERROR(__xludf.DUMMYFUNCTION("""COMPUTED_VALUE"""),"Dr.Shivani Arora ")</f>
        <v>Dr.Shivani Arora </v>
      </c>
      <c r="K32" s="1" t="str">
        <f>IFERROR(__xludf.DUMMYFUNCTION("""COMPUTED_VALUE"""),"More than 6 hours")</f>
        <v>More than 6 hours</v>
      </c>
      <c r="L32" s="1" t="str">
        <f>IFERROR(__xludf.DUMMYFUNCTION("""COMPUTED_VALUE"""),"Time saved in travelling")</f>
        <v>Time saved in travelling</v>
      </c>
      <c r="M32" s="1" t="str">
        <f>IFERROR(__xludf.DUMMYFUNCTION("""COMPUTED_VALUE"""),"Network related disruptions")</f>
        <v>Network related disruptions</v>
      </c>
      <c r="N32" s="1">
        <f>IFERROR(__xludf.DUMMYFUNCTION("""COMPUTED_VALUE"""),9.0)</f>
        <v>9</v>
      </c>
      <c r="O32" s="1" t="str">
        <f>IFERROR(__xludf.DUMMYFUNCTION("""COMPUTED_VALUE"""),"Online")</f>
        <v>Online</v>
      </c>
      <c r="P32" s="1" t="str">
        <f>IFERROR(__xludf.DUMMYFUNCTION("""COMPUTED_VALUE"""),"Satisfactory")</f>
        <v>Satisfactory</v>
      </c>
      <c r="Q32" s="1" t="str">
        <f>IFERROR(__xludf.DUMMYFUNCTION("""COMPUTED_VALUE"""),"Yes")</f>
        <v>Yes</v>
      </c>
      <c r="R32" s="1" t="str">
        <f>IFERROR(__xludf.DUMMYFUNCTION("""COMPUTED_VALUE"""),"Yes")</f>
        <v>Yes</v>
      </c>
      <c r="S32" s="1" t="str">
        <f>IFERROR(__xludf.DUMMYFUNCTION("""COMPUTED_VALUE"""),"Yes")</f>
        <v>Yes</v>
      </c>
      <c r="T32" s="1" t="str">
        <f>IFERROR(__xludf.DUMMYFUNCTION("""COMPUTED_VALUE"""),"No")</f>
        <v>No</v>
      </c>
      <c r="U32" s="1" t="str">
        <f>IFERROR(__xludf.DUMMYFUNCTION("""COMPUTED_VALUE"""),"No")</f>
        <v>No</v>
      </c>
      <c r="V32" s="1" t="str">
        <f>IFERROR(__xludf.DUMMYFUNCTION("""COMPUTED_VALUE"""),"Online")</f>
        <v>Online</v>
      </c>
      <c r="W32" s="1" t="str">
        <f>IFERROR(__xludf.DUMMYFUNCTION("""COMPUTED_VALUE"""),"No")</f>
        <v>No</v>
      </c>
      <c r="X32" s="1" t="str">
        <f>IFERROR(__xludf.DUMMYFUNCTION("""COMPUTED_VALUE"""),"Yes")</f>
        <v>Yes</v>
      </c>
      <c r="Y32" s="1" t="str">
        <f>IFERROR(__xludf.DUMMYFUNCTION("""COMPUTED_VALUE"""),"Yes")</f>
        <v>Yes</v>
      </c>
      <c r="Z32" s="1" t="str">
        <f>IFERROR(__xludf.DUMMYFUNCTION("""COMPUTED_VALUE"""),"Yes")</f>
        <v>Yes</v>
      </c>
      <c r="AA32" s="1" t="str">
        <f>IFERROR(__xludf.DUMMYFUNCTION("""COMPUTED_VALUE"""),"Yes")</f>
        <v>Yes</v>
      </c>
      <c r="AB32" s="1" t="str">
        <f>IFERROR(__xludf.DUMMYFUNCTION("""COMPUTED_VALUE"""),"No")</f>
        <v>No</v>
      </c>
      <c r="AC32" s="1" t="str">
        <f>IFERROR(__xludf.DUMMYFUNCTION("""COMPUTED_VALUE"""),"No")</f>
        <v>No</v>
      </c>
      <c r="AD32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32" s="1" t="str">
        <f>IFERROR(__xludf.DUMMYFUNCTION("""COMPUTED_VALUE"""),"Staying at home ...")</f>
        <v>Staying at home ...</v>
      </c>
      <c r="AF32" s="1" t="str">
        <f>IFERROR(__xludf.DUMMYFUNCTION("""COMPUTED_VALUE"""),"None")</f>
        <v>None</v>
      </c>
      <c r="AG32" s="1" t="str">
        <f>IFERROR(__xludf.DUMMYFUNCTION("""COMPUTED_VALUE"""),"Mild: Symptoms effectively managed at home")</f>
        <v>Mild: Symptoms effectively managed at home</v>
      </c>
      <c r="AH32" s="1" t="str">
        <f>IFERROR(__xludf.DUMMYFUNCTION("""COMPUTED_VALUE"""),"First Dose")</f>
        <v>First Dose</v>
      </c>
      <c r="AI32" s="1" t="str">
        <f>IFERROR(__xludf.DUMMYFUNCTION("""COMPUTED_VALUE"""),"Yes")</f>
        <v>Yes</v>
      </c>
    </row>
    <row r="33">
      <c r="A33" s="2">
        <f>IFERROR(__xludf.DUMMYFUNCTION("""COMPUTED_VALUE"""),44580.539258680554)</f>
        <v>44580.53926</v>
      </c>
      <c r="B33" s="1" t="str">
        <f>IFERROR(__xludf.DUMMYFUNCTION("""COMPUTED_VALUE"""),"kaurishmeet2964@gmail.com")</f>
        <v>kaurishmeet2964@gmail.com</v>
      </c>
      <c r="C33" s="1" t="str">
        <f>IFERROR(__xludf.DUMMYFUNCTION("""COMPUTED_VALUE"""),"ISHMEET KAUR")</f>
        <v>ISHMEET KAUR</v>
      </c>
      <c r="D33" s="1" t="str">
        <f>IFERROR(__xludf.DUMMYFUNCTION("""COMPUTED_VALUE"""),"B.El.Ed.")</f>
        <v>B.El.Ed.</v>
      </c>
      <c r="E33" s="1" t="str">
        <f>IFERROR(__xludf.DUMMYFUNCTION("""COMPUTED_VALUE"""),"21/1217")</f>
        <v>21/1217</v>
      </c>
      <c r="F33" s="3">
        <f>IFERROR(__xludf.DUMMYFUNCTION("""COMPUTED_VALUE"""),7.011902111E9)</f>
        <v>7011902111</v>
      </c>
      <c r="G33" s="1" t="str">
        <f>IFERROR(__xludf.DUMMYFUNCTION("""COMPUTED_VALUE"""),"NEW DELHI")</f>
        <v>NEW DELHI</v>
      </c>
      <c r="H33" s="1" t="str">
        <f>IFERROR(__xludf.DUMMYFUNCTION("""COMPUTED_VALUE"""),"MRV(mukhram park110018)")</f>
        <v>MRV(mukhram park110018)</v>
      </c>
      <c r="I33" s="1" t="str">
        <f>IFERROR(__xludf.DUMMYFUNCTION("""COMPUTED_VALUE"""),"Yes")</f>
        <v>Yes</v>
      </c>
      <c r="J33" s="1" t="str">
        <f>IFERROR(__xludf.DUMMYFUNCTION("""COMPUTED_VALUE"""),"Surendra Kumar sir")</f>
        <v>Surendra Kumar sir</v>
      </c>
      <c r="K33" s="1" t="str">
        <f>IFERROR(__xludf.DUMMYFUNCTION("""COMPUTED_VALUE"""),"More than 6 hours")</f>
        <v>More than 6 hours</v>
      </c>
      <c r="L33" s="1" t="str">
        <f>IFERROR(__xludf.DUMMYFUNCTION("""COMPUTED_VALUE"""),"Time saved in travelling")</f>
        <v>Time saved in travelling</v>
      </c>
      <c r="M33" s="1" t="str">
        <f>IFERROR(__xludf.DUMMYFUNCTION("""COMPUTED_VALUE"""),"Network related disruptions, We really need to spend our maximum time in front of screens doing assignments, reading books and e-notes")</f>
        <v>Network related disruptions, We really need to spend our maximum time in front of screens doing assignments, reading books and e-notes</v>
      </c>
      <c r="N33" s="1">
        <f>IFERROR(__xludf.DUMMYFUNCTION("""COMPUTED_VALUE"""),8.0)</f>
        <v>8</v>
      </c>
      <c r="O33" s="1" t="str">
        <f>IFERROR(__xludf.DUMMYFUNCTION("""COMPUTED_VALUE"""),"Blended Learning (both)")</f>
        <v>Blended Learning (both)</v>
      </c>
      <c r="P33" s="1" t="str">
        <f>IFERROR(__xludf.DUMMYFUNCTION("""COMPUTED_VALUE"""),"Compulsion due to pandemic")</f>
        <v>Compulsion due to pandemic</v>
      </c>
      <c r="Q33" s="1" t="str">
        <f>IFERROR(__xludf.DUMMYFUNCTION("""COMPUTED_VALUE"""),"Yes")</f>
        <v>Yes</v>
      </c>
      <c r="R33" s="1" t="str">
        <f>IFERROR(__xludf.DUMMYFUNCTION("""COMPUTED_VALUE"""),"Yes")</f>
        <v>Yes</v>
      </c>
      <c r="S33" s="1" t="str">
        <f>IFERROR(__xludf.DUMMYFUNCTION("""COMPUTED_VALUE"""),"No")</f>
        <v>No</v>
      </c>
      <c r="T33" s="1" t="str">
        <f>IFERROR(__xludf.DUMMYFUNCTION("""COMPUTED_VALUE"""),"Yes")</f>
        <v>Yes</v>
      </c>
      <c r="U33" s="1" t="str">
        <f>IFERROR(__xludf.DUMMYFUNCTION("""COMPUTED_VALUE"""),"Yes")</f>
        <v>Yes</v>
      </c>
      <c r="V33" s="1" t="str">
        <f>IFERROR(__xludf.DUMMYFUNCTION("""COMPUTED_VALUE"""),"Offline")</f>
        <v>Offline</v>
      </c>
      <c r="W33" s="1" t="str">
        <f>IFERROR(__xludf.DUMMYFUNCTION("""COMPUTED_VALUE"""),"No")</f>
        <v>No</v>
      </c>
      <c r="X33" s="1" t="str">
        <f>IFERROR(__xludf.DUMMYFUNCTION("""COMPUTED_VALUE"""),"Yes")</f>
        <v>Yes</v>
      </c>
      <c r="Y33" s="1" t="str">
        <f>IFERROR(__xludf.DUMMYFUNCTION("""COMPUTED_VALUE"""),"Yes")</f>
        <v>Yes</v>
      </c>
      <c r="Z33" s="1" t="str">
        <f>IFERROR(__xludf.DUMMYFUNCTION("""COMPUTED_VALUE"""),"Yes")</f>
        <v>Yes</v>
      </c>
      <c r="AA33" s="1" t="str">
        <f>IFERROR(__xludf.DUMMYFUNCTION("""COMPUTED_VALUE"""),"No")</f>
        <v>No</v>
      </c>
      <c r="AB33" s="1" t="str">
        <f>IFERROR(__xludf.DUMMYFUNCTION("""COMPUTED_VALUE"""),"Yes, please try to reduce time of online classes the screen time is really affecting our health ")</f>
        <v>Yes, please try to reduce time of online classes the screen time is really affecting our health </v>
      </c>
      <c r="AC33" s="1" t="str">
        <f>IFERROR(__xludf.DUMMYFUNCTION("""COMPUTED_VALUE"""),"Yess, counseling sessions are required")</f>
        <v>Yess, counseling sessions are required</v>
      </c>
      <c r="AD33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3" s="1" t="str">
        <f>IFERROR(__xludf.DUMMYFUNCTION("""COMPUTED_VALUE"""),"I try to keep my brain productive and calm i spent time to text classmates socialise more and keeps on trying to match assignment deadlines..")</f>
        <v>I try to keep my brain productive and calm i spent time to text classmates socialise more and keeps on trying to match assignment deadlines..</v>
      </c>
      <c r="AF3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3" s="1" t="str">
        <f>IFERROR(__xludf.DUMMYFUNCTION("""COMPUTED_VALUE"""),"None")</f>
        <v>None</v>
      </c>
      <c r="AH33" s="1" t="str">
        <f>IFERROR(__xludf.DUMMYFUNCTION("""COMPUTED_VALUE"""),"First Dose")</f>
        <v>First Dose</v>
      </c>
      <c r="AI33" s="1" t="str">
        <f>IFERROR(__xludf.DUMMYFUNCTION("""COMPUTED_VALUE"""),"No")</f>
        <v>No</v>
      </c>
    </row>
    <row r="34">
      <c r="A34" s="2">
        <f>IFERROR(__xludf.DUMMYFUNCTION("""COMPUTED_VALUE"""),44580.540087789355)</f>
        <v>44580.54009</v>
      </c>
      <c r="B34" s="1" t="str">
        <f>IFERROR(__xludf.DUMMYFUNCTION("""COMPUTED_VALUE"""),"singhanjali1308@gmail.com")</f>
        <v>singhanjali1308@gmail.com</v>
      </c>
      <c r="C34" s="1" t="str">
        <f>IFERROR(__xludf.DUMMYFUNCTION("""COMPUTED_VALUE"""),"Anjali Singh")</f>
        <v>Anjali Singh</v>
      </c>
      <c r="D34" s="1" t="str">
        <f>IFERROR(__xludf.DUMMYFUNCTION("""COMPUTED_VALUE"""),"B.El.Ed.")</f>
        <v>B.El.Ed.</v>
      </c>
      <c r="E34" s="1" t="str">
        <f>IFERROR(__xludf.DUMMYFUNCTION("""COMPUTED_VALUE"""),"21/1634")</f>
        <v>21/1634</v>
      </c>
      <c r="F34" s="3">
        <f>IFERROR(__xludf.DUMMYFUNCTION("""COMPUTED_VALUE"""),7.982205627E9)</f>
        <v>7982205627</v>
      </c>
      <c r="G34" s="1" t="str">
        <f>IFERROR(__xludf.DUMMYFUNCTION("""COMPUTED_VALUE"""),"Delhi")</f>
        <v>Delhi</v>
      </c>
      <c r="H34" s="1" t="str">
        <f>IFERROR(__xludf.DUMMYFUNCTION("""COMPUTED_VALUE"""),"Guru Tegh Bahadur Public School")</f>
        <v>Guru Tegh Bahadur Public School</v>
      </c>
      <c r="I34" s="1" t="str">
        <f>IFERROR(__xludf.DUMMYFUNCTION("""COMPUTED_VALUE"""),"Yes")</f>
        <v>Yes</v>
      </c>
      <c r="J34" s="1" t="str">
        <f>IFERROR(__xludf.DUMMYFUNCTION("""COMPUTED_VALUE"""),"Nidhi Seth")</f>
        <v>Nidhi Seth</v>
      </c>
      <c r="K34" s="1" t="str">
        <f>IFERROR(__xludf.DUMMYFUNCTION("""COMPUTED_VALUE"""),"More than 6 hours")</f>
        <v>More than 6 hours</v>
      </c>
      <c r="L34" s="1" t="str">
        <f>IFERROR(__xludf.DUMMYFUNCTION("""COMPUTED_VALUE"""),"Time saved in travelling")</f>
        <v>Time saved in travelling</v>
      </c>
      <c r="M3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34" s="1">
        <f>IFERROR(__xludf.DUMMYFUNCTION("""COMPUTED_VALUE"""),5.0)</f>
        <v>5</v>
      </c>
      <c r="O34" s="1" t="str">
        <f>IFERROR(__xludf.DUMMYFUNCTION("""COMPUTED_VALUE"""),"Blended Learning (both)")</f>
        <v>Blended Learning (both)</v>
      </c>
      <c r="P34" s="1" t="str">
        <f>IFERROR(__xludf.DUMMYFUNCTION("""COMPUTED_VALUE"""),"Not Satisfactory")</f>
        <v>Not Satisfactory</v>
      </c>
      <c r="Q34" s="1" t="str">
        <f>IFERROR(__xludf.DUMMYFUNCTION("""COMPUTED_VALUE"""),"Yes")</f>
        <v>Yes</v>
      </c>
      <c r="R34" s="1" t="str">
        <f>IFERROR(__xludf.DUMMYFUNCTION("""COMPUTED_VALUE"""),"Yes")</f>
        <v>Yes</v>
      </c>
      <c r="S34" s="1" t="str">
        <f>IFERROR(__xludf.DUMMYFUNCTION("""COMPUTED_VALUE"""),"Yes")</f>
        <v>Yes</v>
      </c>
      <c r="T34" s="1" t="str">
        <f>IFERROR(__xludf.DUMMYFUNCTION("""COMPUTED_VALUE"""),"No")</f>
        <v>No</v>
      </c>
      <c r="U34" s="1" t="str">
        <f>IFERROR(__xludf.DUMMYFUNCTION("""COMPUTED_VALUE"""),"Yes")</f>
        <v>Yes</v>
      </c>
      <c r="V34" s="1" t="str">
        <f>IFERROR(__xludf.DUMMYFUNCTION("""COMPUTED_VALUE"""),"Offline")</f>
        <v>Offline</v>
      </c>
      <c r="W34" s="1" t="str">
        <f>IFERROR(__xludf.DUMMYFUNCTION("""COMPUTED_VALUE"""),"No")</f>
        <v>No</v>
      </c>
      <c r="X34" s="1" t="str">
        <f>IFERROR(__xludf.DUMMYFUNCTION("""COMPUTED_VALUE"""),"Yes")</f>
        <v>Yes</v>
      </c>
      <c r="Y34" s="1" t="str">
        <f>IFERROR(__xludf.DUMMYFUNCTION("""COMPUTED_VALUE"""),"Yes")</f>
        <v>Yes</v>
      </c>
      <c r="Z34" s="1" t="str">
        <f>IFERROR(__xludf.DUMMYFUNCTION("""COMPUTED_VALUE"""),"Yes")</f>
        <v>Yes</v>
      </c>
      <c r="AA34" s="1" t="str">
        <f>IFERROR(__xludf.DUMMYFUNCTION("""COMPUTED_VALUE"""),"No")</f>
        <v>No</v>
      </c>
      <c r="AB34" s="1" t="str">
        <f>IFERROR(__xludf.DUMMYFUNCTION("""COMPUTED_VALUE"""),"No")</f>
        <v>No</v>
      </c>
      <c r="AC34" s="1" t="str">
        <f>IFERROR(__xludf.DUMMYFUNCTION("""COMPUTED_VALUE"""),"No")</f>
        <v>No</v>
      </c>
      <c r="AD3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4" s="1" t="str">
        <f>IFERROR(__xludf.DUMMYFUNCTION("""COMPUTED_VALUE"""),"Spending time with parents, trying to stay away from mobile phones, by taking proper sleep.")</f>
        <v>Spending time with parents, trying to stay away from mobile phones, by taking proper sleep.</v>
      </c>
      <c r="AF34" s="1" t="str">
        <f>IFERROR(__xludf.DUMMYFUNCTION("""COMPUTED_VALUE"""),"None")</f>
        <v>None</v>
      </c>
      <c r="AG34" s="1" t="str">
        <f>IFERROR(__xludf.DUMMYFUNCTION("""COMPUTED_VALUE"""),"Mild: Symptoms effectively managed at home")</f>
        <v>Mild: Symptoms effectively managed at home</v>
      </c>
      <c r="AH34" s="1" t="str">
        <f>IFERROR(__xludf.DUMMYFUNCTION("""COMPUTED_VALUE"""),"Second Dose")</f>
        <v>Second Dose</v>
      </c>
      <c r="AI34" s="1" t="str">
        <f>IFERROR(__xludf.DUMMYFUNCTION("""COMPUTED_VALUE"""),"No")</f>
        <v>No</v>
      </c>
    </row>
    <row r="35">
      <c r="A35" s="2">
        <f>IFERROR(__xludf.DUMMYFUNCTION("""COMPUTED_VALUE"""),44580.54012384259)</f>
        <v>44580.54012</v>
      </c>
      <c r="B35" s="1" t="str">
        <f>IFERROR(__xludf.DUMMYFUNCTION("""COMPUTED_VALUE"""),"nonisharma791@gmail.com")</f>
        <v>nonisharma791@gmail.com</v>
      </c>
      <c r="C35" s="1" t="str">
        <f>IFERROR(__xludf.DUMMYFUNCTION("""COMPUTED_VALUE"""),"Aanya")</f>
        <v>Aanya</v>
      </c>
      <c r="D35" s="1" t="str">
        <f>IFERROR(__xludf.DUMMYFUNCTION("""COMPUTED_VALUE"""),"B.El.Ed.")</f>
        <v>B.El.Ed.</v>
      </c>
      <c r="E35" s="1" t="str">
        <f>IFERROR(__xludf.DUMMYFUNCTION("""COMPUTED_VALUE"""),"21/1415")</f>
        <v>21/1415</v>
      </c>
      <c r="F35" s="3"/>
      <c r="G35" s="1" t="str">
        <f>IFERROR(__xludf.DUMMYFUNCTION("""COMPUTED_VALUE"""),"New Delhi ")</f>
        <v>New Delhi </v>
      </c>
      <c r="H35" s="1" t="str">
        <f>IFERROR(__xludf.DUMMYFUNCTION("""COMPUTED_VALUE"""),"Vikas Bharati public school ")</f>
        <v>Vikas Bharati public school </v>
      </c>
      <c r="I35" s="1" t="str">
        <f>IFERROR(__xludf.DUMMYFUNCTION("""COMPUTED_VALUE"""),"Yes")</f>
        <v>Yes</v>
      </c>
      <c r="J35" s="1" t="str">
        <f>IFERROR(__xludf.DUMMYFUNCTION("""COMPUTED_VALUE"""),"Manisha mam")</f>
        <v>Manisha mam</v>
      </c>
      <c r="K35" s="1" t="str">
        <f>IFERROR(__xludf.DUMMYFUNCTION("""COMPUTED_VALUE"""),"More than 6 hours")</f>
        <v>More than 6 hours</v>
      </c>
      <c r="L35" s="1" t="str">
        <f>IFERROR(__xludf.DUMMYFUNCTION("""COMPUTED_VALUE"""),"Easy access to online study material")</f>
        <v>Easy access to online study material</v>
      </c>
      <c r="M35" s="1" t="str">
        <f>IFERROR(__xludf.DUMMYFUNCTION("""COMPUTED_VALUE"""),"Network related disruptions, Lack of physical interaction and personal touch ‘, Students are sometimes less involved/engaged (leave the class in between), Classes are from 8:30-5:00pm which is not suitable at all for students spending almost 9 hours in cl"&amp;"asses is not good for health ndd eyes too ")</f>
        <v>Network related disruptions, Lack of physical interaction and personal touch ‘, Students are sometimes less involved/engaged (leave the class in between), Classes are from 8:30-5:00pm which is not suitable at all for students spending almost 9 hours in classes is not good for health ndd eyes too </v>
      </c>
      <c r="N35" s="1">
        <f>IFERROR(__xludf.DUMMYFUNCTION("""COMPUTED_VALUE"""),4.0)</f>
        <v>4</v>
      </c>
      <c r="O35" s="1" t="str">
        <f>IFERROR(__xludf.DUMMYFUNCTION("""COMPUTED_VALUE"""),"Offline")</f>
        <v>Offline</v>
      </c>
      <c r="P35" s="1" t="str">
        <f>IFERROR(__xludf.DUMMYFUNCTION("""COMPUTED_VALUE"""),"Compulsion due to pandemic")</f>
        <v>Compulsion due to pandemic</v>
      </c>
      <c r="Q35" s="1" t="str">
        <f>IFERROR(__xludf.DUMMYFUNCTION("""COMPUTED_VALUE"""),"Yes")</f>
        <v>Yes</v>
      </c>
      <c r="R35" s="1" t="str">
        <f>IFERROR(__xludf.DUMMYFUNCTION("""COMPUTED_VALUE"""),"Yes")</f>
        <v>Yes</v>
      </c>
      <c r="S35" s="1" t="str">
        <f>IFERROR(__xludf.DUMMYFUNCTION("""COMPUTED_VALUE"""),"No")</f>
        <v>No</v>
      </c>
      <c r="T35" s="1" t="str">
        <f>IFERROR(__xludf.DUMMYFUNCTION("""COMPUTED_VALUE"""),"No")</f>
        <v>No</v>
      </c>
      <c r="U35" s="1" t="str">
        <f>IFERROR(__xludf.DUMMYFUNCTION("""COMPUTED_VALUE"""),"Yes")</f>
        <v>Yes</v>
      </c>
      <c r="V35" s="1" t="str">
        <f>IFERROR(__xludf.DUMMYFUNCTION("""COMPUTED_VALUE"""),"Online")</f>
        <v>Online</v>
      </c>
      <c r="W35" s="1" t="str">
        <f>IFERROR(__xludf.DUMMYFUNCTION("""COMPUTED_VALUE"""),"No")</f>
        <v>No</v>
      </c>
      <c r="X35" s="1" t="str">
        <f>IFERROR(__xludf.DUMMYFUNCTION("""COMPUTED_VALUE"""),"No")</f>
        <v>No</v>
      </c>
      <c r="Y35" s="1" t="str">
        <f>IFERROR(__xludf.DUMMYFUNCTION("""COMPUTED_VALUE"""),"No")</f>
        <v>No</v>
      </c>
      <c r="Z35" s="1" t="str">
        <f>IFERROR(__xludf.DUMMYFUNCTION("""COMPUTED_VALUE"""),"Yes")</f>
        <v>Yes</v>
      </c>
      <c r="AA35" s="1" t="str">
        <f>IFERROR(__xludf.DUMMYFUNCTION("""COMPUTED_VALUE"""),"No")</f>
        <v>No</v>
      </c>
      <c r="AB35" s="1" t="str">
        <f>IFERROR(__xludf.DUMMYFUNCTION("""COMPUTED_VALUE"""),"No ")</f>
        <v>No </v>
      </c>
      <c r="AC35" s="1" t="str">
        <f>IFERROR(__xludf.DUMMYFUNCTION("""COMPUTED_VALUE"""),"Yes sometimes! As the course is new and there are less books in this course ")</f>
        <v>Yes sometimes! As the course is new and there are less books in this course </v>
      </c>
      <c r="AD3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5" s="1" t="str">
        <f>IFERROR(__xludf.DUMMYFUNCTION("""COMPUTED_VALUE"""),"Spending time with families , going out, meeting with friends ")</f>
        <v>Spending time with families , going out, meeting with friends </v>
      </c>
      <c r="AF3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5" s="1" t="str">
        <f>IFERROR(__xludf.DUMMYFUNCTION("""COMPUTED_VALUE"""),"Mild: Symptoms effectively managed at home")</f>
        <v>Mild: Symptoms effectively managed at home</v>
      </c>
      <c r="AH35" s="1" t="str">
        <f>IFERROR(__xludf.DUMMYFUNCTION("""COMPUTED_VALUE"""),"First Dose")</f>
        <v>First Dose</v>
      </c>
      <c r="AI35" s="1" t="str">
        <f>IFERROR(__xludf.DUMMYFUNCTION("""COMPUTED_VALUE"""),"No")</f>
        <v>No</v>
      </c>
    </row>
    <row r="36">
      <c r="A36" s="2">
        <f>IFERROR(__xludf.DUMMYFUNCTION("""COMPUTED_VALUE"""),44580.54013988426)</f>
        <v>44580.54014</v>
      </c>
      <c r="B36" s="1" t="str">
        <f>IFERROR(__xludf.DUMMYFUNCTION("""COMPUTED_VALUE"""),"deekshabharadwaj499@gmail.com")</f>
        <v>deekshabharadwaj499@gmail.com</v>
      </c>
      <c r="C36" s="1" t="str">
        <f>IFERROR(__xludf.DUMMYFUNCTION("""COMPUTED_VALUE"""),"Deeksha")</f>
        <v>Deeksha</v>
      </c>
      <c r="D36" s="1" t="str">
        <f>IFERROR(__xludf.DUMMYFUNCTION("""COMPUTED_VALUE"""),"B.El.Ed.")</f>
        <v>B.El.Ed.</v>
      </c>
      <c r="E36" s="1" t="str">
        <f>IFERROR(__xludf.DUMMYFUNCTION("""COMPUTED_VALUE"""),"21/1441")</f>
        <v>21/1441</v>
      </c>
      <c r="F36" s="3">
        <f>IFERROR(__xludf.DUMMYFUNCTION("""COMPUTED_VALUE"""),7.494927415E9)</f>
        <v>7494927415</v>
      </c>
      <c r="G36" s="1" t="str">
        <f>IFERROR(__xludf.DUMMYFUNCTION("""COMPUTED_VALUE"""),"Haryana")</f>
        <v>Haryana</v>
      </c>
      <c r="H36" s="1" t="str">
        <f>IFERROR(__xludf.DUMMYFUNCTION("""COMPUTED_VALUE"""),"Bright Avenue School")</f>
        <v>Bright Avenue School</v>
      </c>
      <c r="I36" s="1" t="str">
        <f>IFERROR(__xludf.DUMMYFUNCTION("""COMPUTED_VALUE"""),"No")</f>
        <v>No</v>
      </c>
      <c r="J36" s="1" t="str">
        <f>IFERROR(__xludf.DUMMYFUNCTION("""COMPUTED_VALUE"""),"Manisha yadav")</f>
        <v>Manisha yadav</v>
      </c>
      <c r="K36" s="1" t="str">
        <f>IFERROR(__xludf.DUMMYFUNCTION("""COMPUTED_VALUE"""),"More than 6 hours")</f>
        <v>More than 6 hours</v>
      </c>
      <c r="L36" s="1" t="str">
        <f>IFERROR(__xludf.DUMMYFUNCTION("""COMPUTED_VALUE"""),"Other")</f>
        <v>Other</v>
      </c>
      <c r="M36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36" s="1">
        <f>IFERROR(__xludf.DUMMYFUNCTION("""COMPUTED_VALUE"""),5.0)</f>
        <v>5</v>
      </c>
      <c r="O36" s="1" t="str">
        <f>IFERROR(__xludf.DUMMYFUNCTION("""COMPUTED_VALUE"""),"Offline")</f>
        <v>Offline</v>
      </c>
      <c r="P36" s="1" t="str">
        <f>IFERROR(__xludf.DUMMYFUNCTION("""COMPUTED_VALUE"""),"Compulsion due to pandemic")</f>
        <v>Compulsion due to pandemic</v>
      </c>
      <c r="Q36" s="1" t="str">
        <f>IFERROR(__xludf.DUMMYFUNCTION("""COMPUTED_VALUE"""),"No")</f>
        <v>No</v>
      </c>
      <c r="R36" s="1" t="str">
        <f>IFERROR(__xludf.DUMMYFUNCTION("""COMPUTED_VALUE"""),"No")</f>
        <v>No</v>
      </c>
      <c r="S36" s="1" t="str">
        <f>IFERROR(__xludf.DUMMYFUNCTION("""COMPUTED_VALUE"""),"No")</f>
        <v>No</v>
      </c>
      <c r="T36" s="1" t="str">
        <f>IFERROR(__xludf.DUMMYFUNCTION("""COMPUTED_VALUE"""),"No")</f>
        <v>No</v>
      </c>
      <c r="U36" s="1" t="str">
        <f>IFERROR(__xludf.DUMMYFUNCTION("""COMPUTED_VALUE"""),"Yes")</f>
        <v>Yes</v>
      </c>
      <c r="V36" s="1" t="str">
        <f>IFERROR(__xludf.DUMMYFUNCTION("""COMPUTED_VALUE"""),"Offline")</f>
        <v>Offline</v>
      </c>
      <c r="W36" s="1" t="str">
        <f>IFERROR(__xludf.DUMMYFUNCTION("""COMPUTED_VALUE"""),"No")</f>
        <v>No</v>
      </c>
      <c r="X36" s="1" t="str">
        <f>IFERROR(__xludf.DUMMYFUNCTION("""COMPUTED_VALUE"""),"Yes")</f>
        <v>Yes</v>
      </c>
      <c r="Y36" s="1" t="str">
        <f>IFERROR(__xludf.DUMMYFUNCTION("""COMPUTED_VALUE"""),"Yes")</f>
        <v>Yes</v>
      </c>
      <c r="Z36" s="1" t="str">
        <f>IFERROR(__xludf.DUMMYFUNCTION("""COMPUTED_VALUE"""),"Yes")</f>
        <v>Yes</v>
      </c>
      <c r="AA36" s="1" t="str">
        <f>IFERROR(__xludf.DUMMYFUNCTION("""COMPUTED_VALUE"""),"Yes")</f>
        <v>Yes</v>
      </c>
      <c r="AB36" s="1"/>
      <c r="AC36" s="1"/>
      <c r="AD3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6" s="1" t="str">
        <f>IFERROR(__xludf.DUMMYFUNCTION("""COMPUTED_VALUE"""),"Relaxation and yoga")</f>
        <v>Relaxation and yoga</v>
      </c>
      <c r="AF3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6" s="1" t="str">
        <f>IFERROR(__xludf.DUMMYFUNCTION("""COMPUTED_VALUE"""),"None")</f>
        <v>None</v>
      </c>
      <c r="AH36" s="1" t="str">
        <f>IFERROR(__xludf.DUMMYFUNCTION("""COMPUTED_VALUE"""),"First Dose")</f>
        <v>First Dose</v>
      </c>
      <c r="AI36" s="1" t="str">
        <f>IFERROR(__xludf.DUMMYFUNCTION("""COMPUTED_VALUE"""),"No")</f>
        <v>No</v>
      </c>
    </row>
    <row r="37">
      <c r="A37" s="2">
        <f>IFERROR(__xludf.DUMMYFUNCTION("""COMPUTED_VALUE"""),44580.540180474534)</f>
        <v>44580.54018</v>
      </c>
      <c r="B37" s="1" t="str">
        <f>IFERROR(__xludf.DUMMYFUNCTION("""COMPUTED_VALUE"""),"kalash.pal140352@gmail.com")</f>
        <v>kalash.pal140352@gmail.com</v>
      </c>
      <c r="C37" s="1" t="str">
        <f>IFERROR(__xludf.DUMMYFUNCTION("""COMPUTED_VALUE"""),"Kalash")</f>
        <v>Kalash</v>
      </c>
      <c r="D37" s="1" t="str">
        <f>IFERROR(__xludf.DUMMYFUNCTION("""COMPUTED_VALUE"""),"B.El.Ed.")</f>
        <v>B.El.Ed.</v>
      </c>
      <c r="E37" s="1" t="str">
        <f>IFERROR(__xludf.DUMMYFUNCTION("""COMPUTED_VALUE"""),"21/1610")</f>
        <v>21/1610</v>
      </c>
      <c r="F37" s="3">
        <f>IFERROR(__xludf.DUMMYFUNCTION("""COMPUTED_VALUE"""),8.585911845E9)</f>
        <v>8585911845</v>
      </c>
      <c r="G37" s="1" t="str">
        <f>IFERROR(__xludf.DUMMYFUNCTION("""COMPUTED_VALUE"""),"Delhi")</f>
        <v>Delhi</v>
      </c>
      <c r="H37" s="1" t="str">
        <f>IFERROR(__xludf.DUMMYFUNCTION("""COMPUTED_VALUE"""),"G.G.S S.S Roop Nagar no.1.")</f>
        <v>G.G.S S.S Roop Nagar no.1.</v>
      </c>
      <c r="I37" s="1" t="str">
        <f>IFERROR(__xludf.DUMMYFUNCTION("""COMPUTED_VALUE"""),"Yes")</f>
        <v>Yes</v>
      </c>
      <c r="J37" s="1" t="str">
        <f>IFERROR(__xludf.DUMMYFUNCTION("""COMPUTED_VALUE"""),"Mrs. Nidhi seth")</f>
        <v>Mrs. Nidhi seth</v>
      </c>
      <c r="K37" s="1" t="str">
        <f>IFERROR(__xludf.DUMMYFUNCTION("""COMPUTED_VALUE"""),"More than 6 hours")</f>
        <v>More than 6 hours</v>
      </c>
      <c r="L37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37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37" s="1">
        <f>IFERROR(__xludf.DUMMYFUNCTION("""COMPUTED_VALUE"""),6.0)</f>
        <v>6</v>
      </c>
      <c r="O37" s="1" t="str">
        <f>IFERROR(__xludf.DUMMYFUNCTION("""COMPUTED_VALUE"""),"Offline")</f>
        <v>Offline</v>
      </c>
      <c r="P37" s="1" t="str">
        <f>IFERROR(__xludf.DUMMYFUNCTION("""COMPUTED_VALUE"""),"Compulsion due to pandemic")</f>
        <v>Compulsion due to pandemic</v>
      </c>
      <c r="Q37" s="1" t="str">
        <f>IFERROR(__xludf.DUMMYFUNCTION("""COMPUTED_VALUE"""),"Yes")</f>
        <v>Yes</v>
      </c>
      <c r="R37" s="1" t="str">
        <f>IFERROR(__xludf.DUMMYFUNCTION("""COMPUTED_VALUE"""),"Yes")</f>
        <v>Yes</v>
      </c>
      <c r="S37" s="1" t="str">
        <f>IFERROR(__xludf.DUMMYFUNCTION("""COMPUTED_VALUE"""),"Yes")</f>
        <v>Yes</v>
      </c>
      <c r="T37" s="1" t="str">
        <f>IFERROR(__xludf.DUMMYFUNCTION("""COMPUTED_VALUE"""),"No")</f>
        <v>No</v>
      </c>
      <c r="U37" s="1" t="str">
        <f>IFERROR(__xludf.DUMMYFUNCTION("""COMPUTED_VALUE"""),"Yes")</f>
        <v>Yes</v>
      </c>
      <c r="V37" s="1" t="str">
        <f>IFERROR(__xludf.DUMMYFUNCTION("""COMPUTED_VALUE"""),"Offline")</f>
        <v>Offline</v>
      </c>
      <c r="W37" s="1" t="str">
        <f>IFERROR(__xludf.DUMMYFUNCTION("""COMPUTED_VALUE"""),"No")</f>
        <v>No</v>
      </c>
      <c r="X37" s="1" t="str">
        <f>IFERROR(__xludf.DUMMYFUNCTION("""COMPUTED_VALUE"""),"Yes")</f>
        <v>Yes</v>
      </c>
      <c r="Y37" s="1" t="str">
        <f>IFERROR(__xludf.DUMMYFUNCTION("""COMPUTED_VALUE"""),"Yes")</f>
        <v>Yes</v>
      </c>
      <c r="Z37" s="1" t="str">
        <f>IFERROR(__xludf.DUMMYFUNCTION("""COMPUTED_VALUE"""),"Yes")</f>
        <v>Yes</v>
      </c>
      <c r="AA37" s="1" t="str">
        <f>IFERROR(__xludf.DUMMYFUNCTION("""COMPUTED_VALUE"""),"No")</f>
        <v>No</v>
      </c>
      <c r="AB37" s="1" t="str">
        <f>IFERROR(__xludf.DUMMYFUNCTION("""COMPUTED_VALUE"""),"Not yet")</f>
        <v>Not yet</v>
      </c>
      <c r="AC37" s="1" t="str">
        <f>IFERROR(__xludf.DUMMYFUNCTION("""COMPUTED_VALUE"""),"Sometimes ")</f>
        <v>Sometimes </v>
      </c>
      <c r="AD3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7" s="1" t="str">
        <f>IFERROR(__xludf.DUMMYFUNCTION("""COMPUTED_VALUE"""),"I think just listening music for 10 to 15 min is best for me..")</f>
        <v>I think just listening music for 10 to 15 min is best for me..</v>
      </c>
      <c r="AF37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7" s="1" t="str">
        <f>IFERROR(__xludf.DUMMYFUNCTION("""COMPUTED_VALUE"""),"None")</f>
        <v>None</v>
      </c>
      <c r="AH37" s="1" t="str">
        <f>IFERROR(__xludf.DUMMYFUNCTION("""COMPUTED_VALUE"""),"Second Dose")</f>
        <v>Second Dose</v>
      </c>
      <c r="AI37" s="1" t="str">
        <f>IFERROR(__xludf.DUMMYFUNCTION("""COMPUTED_VALUE"""),"No")</f>
        <v>No</v>
      </c>
    </row>
    <row r="38">
      <c r="A38" s="2">
        <f>IFERROR(__xludf.DUMMYFUNCTION("""COMPUTED_VALUE"""),44580.54045553241)</f>
        <v>44580.54046</v>
      </c>
      <c r="B38" s="1" t="str">
        <f>IFERROR(__xludf.DUMMYFUNCTION("""COMPUTED_VALUE"""),"pragati8287@gmail.com")</f>
        <v>pragati8287@gmail.com</v>
      </c>
      <c r="C38" s="1" t="str">
        <f>IFERROR(__xludf.DUMMYFUNCTION("""COMPUTED_VALUE"""),"Pragati")</f>
        <v>Pragati</v>
      </c>
      <c r="D38" s="1" t="str">
        <f>IFERROR(__xludf.DUMMYFUNCTION("""COMPUTED_VALUE"""),"B.El.Ed.")</f>
        <v>B.El.Ed.</v>
      </c>
      <c r="E38" s="1" t="str">
        <f>IFERROR(__xludf.DUMMYFUNCTION("""COMPUTED_VALUE"""),"21/1632")</f>
        <v>21/1632</v>
      </c>
      <c r="F38" s="3">
        <f>IFERROR(__xludf.DUMMYFUNCTION("""COMPUTED_VALUE"""),8.287000839E9)</f>
        <v>8287000839</v>
      </c>
      <c r="G38" s="1" t="str">
        <f>IFERROR(__xludf.DUMMYFUNCTION("""COMPUTED_VALUE"""),"Delhi")</f>
        <v>Delhi</v>
      </c>
      <c r="H38" s="1" t="str">
        <f>IFERROR(__xludf.DUMMYFUNCTION("""COMPUTED_VALUE"""),"Spring meadows public school")</f>
        <v>Spring meadows public school</v>
      </c>
      <c r="I38" s="1" t="str">
        <f>IFERROR(__xludf.DUMMYFUNCTION("""COMPUTED_VALUE"""),"Yes")</f>
        <v>Yes</v>
      </c>
      <c r="J38" s="1" t="str">
        <f>IFERROR(__xludf.DUMMYFUNCTION("""COMPUTED_VALUE"""),"Nidhi seth")</f>
        <v>Nidhi seth</v>
      </c>
      <c r="K38" s="1" t="str">
        <f>IFERROR(__xludf.DUMMYFUNCTION("""COMPUTED_VALUE"""),"More than 6 hours")</f>
        <v>More than 6 hours</v>
      </c>
      <c r="L38" s="1" t="str">
        <f>IFERROR(__xludf.DUMMYFUNCTION("""COMPUTED_VALUE"""),"Time saved in travelling")</f>
        <v>Time saved in travelling</v>
      </c>
      <c r="M38" s="1" t="str">
        <f>IFERROR(__xludf.DUMMYFUNCTION("""COMPUTED_VALUE"""),"Lack of physical interaction and personal touch ‘")</f>
        <v>Lack of physical interaction and personal touch ‘</v>
      </c>
      <c r="N38" s="1">
        <f>IFERROR(__xludf.DUMMYFUNCTION("""COMPUTED_VALUE"""),5.0)</f>
        <v>5</v>
      </c>
      <c r="O38" s="1" t="str">
        <f>IFERROR(__xludf.DUMMYFUNCTION("""COMPUTED_VALUE"""),"Blended Learning (both)")</f>
        <v>Blended Learning (both)</v>
      </c>
      <c r="P38" s="1" t="str">
        <f>IFERROR(__xludf.DUMMYFUNCTION("""COMPUTED_VALUE"""),"Compulsion due to pandemic")</f>
        <v>Compulsion due to pandemic</v>
      </c>
      <c r="Q38" s="1" t="str">
        <f>IFERROR(__xludf.DUMMYFUNCTION("""COMPUTED_VALUE"""),"Yes")</f>
        <v>Yes</v>
      </c>
      <c r="R38" s="1" t="str">
        <f>IFERROR(__xludf.DUMMYFUNCTION("""COMPUTED_VALUE"""),"Yes")</f>
        <v>Yes</v>
      </c>
      <c r="S38" s="1" t="str">
        <f>IFERROR(__xludf.DUMMYFUNCTION("""COMPUTED_VALUE"""),"Yes")</f>
        <v>Yes</v>
      </c>
      <c r="T38" s="1" t="str">
        <f>IFERROR(__xludf.DUMMYFUNCTION("""COMPUTED_VALUE"""),"No")</f>
        <v>No</v>
      </c>
      <c r="U38" s="1" t="str">
        <f>IFERROR(__xludf.DUMMYFUNCTION("""COMPUTED_VALUE"""),"Yes")</f>
        <v>Yes</v>
      </c>
      <c r="V38" s="1" t="str">
        <f>IFERROR(__xludf.DUMMYFUNCTION("""COMPUTED_VALUE"""),"Offline")</f>
        <v>Offline</v>
      </c>
      <c r="W38" s="1" t="str">
        <f>IFERROR(__xludf.DUMMYFUNCTION("""COMPUTED_VALUE"""),"No")</f>
        <v>No</v>
      </c>
      <c r="X38" s="1" t="str">
        <f>IFERROR(__xludf.DUMMYFUNCTION("""COMPUTED_VALUE"""),"Yes")</f>
        <v>Yes</v>
      </c>
      <c r="Y38" s="1" t="str">
        <f>IFERROR(__xludf.DUMMYFUNCTION("""COMPUTED_VALUE"""),"Yes")</f>
        <v>Yes</v>
      </c>
      <c r="Z38" s="1" t="str">
        <f>IFERROR(__xludf.DUMMYFUNCTION("""COMPUTED_VALUE"""),"Yes")</f>
        <v>Yes</v>
      </c>
      <c r="AA38" s="1" t="str">
        <f>IFERROR(__xludf.DUMMYFUNCTION("""COMPUTED_VALUE"""),"Yes")</f>
        <v>Yes</v>
      </c>
      <c r="AB38" s="1"/>
      <c r="AC38" s="1"/>
      <c r="AD3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8" s="1" t="str">
        <f>IFERROR(__xludf.DUMMYFUNCTION("""COMPUTED_VALUE"""),"Yoga and meditation is helping me in coping with stress")</f>
        <v>Yoga and meditation is helping me in coping with stress</v>
      </c>
      <c r="AF38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38" s="1" t="str">
        <f>IFERROR(__xludf.DUMMYFUNCTION("""COMPUTED_VALUE"""),"None")</f>
        <v>None</v>
      </c>
      <c r="AH38" s="1" t="str">
        <f>IFERROR(__xludf.DUMMYFUNCTION("""COMPUTED_VALUE"""),"Second Dose")</f>
        <v>Second Dose</v>
      </c>
      <c r="AI38" s="1" t="str">
        <f>IFERROR(__xludf.DUMMYFUNCTION("""COMPUTED_VALUE"""),"Yes")</f>
        <v>Yes</v>
      </c>
    </row>
    <row r="39">
      <c r="A39" s="2">
        <f>IFERROR(__xludf.DUMMYFUNCTION("""COMPUTED_VALUE"""),44580.54074928241)</f>
        <v>44580.54075</v>
      </c>
      <c r="B39" s="1" t="str">
        <f>IFERROR(__xludf.DUMMYFUNCTION("""COMPUTED_VALUE"""),"nainasharma1623@gmail.com")</f>
        <v>nainasharma1623@gmail.com</v>
      </c>
      <c r="C39" s="1" t="str">
        <f>IFERROR(__xludf.DUMMYFUNCTION("""COMPUTED_VALUE"""),"Radhika Sharma")</f>
        <v>Radhika Sharma</v>
      </c>
      <c r="D39" s="1" t="str">
        <f>IFERROR(__xludf.DUMMYFUNCTION("""COMPUTED_VALUE"""),"B.El.Ed.")</f>
        <v>B.El.Ed.</v>
      </c>
      <c r="E39" s="1" t="str">
        <f>IFERROR(__xludf.DUMMYFUNCTION("""COMPUTED_VALUE"""),"21/1078")</f>
        <v>21/1078</v>
      </c>
      <c r="F39" s="3">
        <f>IFERROR(__xludf.DUMMYFUNCTION("""COMPUTED_VALUE"""),9.555888937E9)</f>
        <v>9555888937</v>
      </c>
      <c r="G39" s="1" t="str">
        <f>IFERROR(__xludf.DUMMYFUNCTION("""COMPUTED_VALUE"""),"Delhi")</f>
        <v>Delhi</v>
      </c>
      <c r="H39" s="1" t="str">
        <f>IFERROR(__xludf.DUMMYFUNCTION("""COMPUTED_VALUE"""),"Government girls senior secondary school Yamuna vihar B-1")</f>
        <v>Government girls senior secondary school Yamuna vihar B-1</v>
      </c>
      <c r="I39" s="1" t="str">
        <f>IFERROR(__xludf.DUMMYFUNCTION("""COMPUTED_VALUE"""),"No")</f>
        <v>No</v>
      </c>
      <c r="J39" s="1" t="str">
        <f>IFERROR(__xludf.DUMMYFUNCTION("""COMPUTED_VALUE"""),"Dr. Shivani Arora")</f>
        <v>Dr. Shivani Arora</v>
      </c>
      <c r="K39" s="1" t="str">
        <f>IFERROR(__xludf.DUMMYFUNCTION("""COMPUTED_VALUE"""),"More than 6 hours")</f>
        <v>More than 6 hours</v>
      </c>
      <c r="L39" s="1" t="str">
        <f>IFERROR(__xludf.DUMMYFUNCTION("""COMPUTED_VALUE"""),"Time saved in travelling")</f>
        <v>Time saved in travelling</v>
      </c>
      <c r="M39" s="1" t="str">
        <f>IFERROR(__xludf.DUMMYFUNCTION("""COMPUTED_VALUE"""),"Network related disruptions, Lack of physical interaction and personal touch ‘, Students are sometimes less involved/engaged (leave the class in between), Breaking of voice ")</f>
        <v>Network related disruptions, Lack of physical interaction and personal touch ‘, Students are sometimes less involved/engaged (leave the class in between), Breaking of voice </v>
      </c>
      <c r="N39" s="1">
        <f>IFERROR(__xludf.DUMMYFUNCTION("""COMPUTED_VALUE"""),6.0)</f>
        <v>6</v>
      </c>
      <c r="O39" s="1" t="str">
        <f>IFERROR(__xludf.DUMMYFUNCTION("""COMPUTED_VALUE"""),"Blended Learning (both)")</f>
        <v>Blended Learning (both)</v>
      </c>
      <c r="P39" s="1" t="str">
        <f>IFERROR(__xludf.DUMMYFUNCTION("""COMPUTED_VALUE"""),"Not Satisfactory")</f>
        <v>Not Satisfactory</v>
      </c>
      <c r="Q39" s="1" t="str">
        <f>IFERROR(__xludf.DUMMYFUNCTION("""COMPUTED_VALUE"""),"No")</f>
        <v>No</v>
      </c>
      <c r="R39" s="1" t="str">
        <f>IFERROR(__xludf.DUMMYFUNCTION("""COMPUTED_VALUE"""),"No")</f>
        <v>No</v>
      </c>
      <c r="S39" s="1" t="str">
        <f>IFERROR(__xludf.DUMMYFUNCTION("""COMPUTED_VALUE"""),"No")</f>
        <v>No</v>
      </c>
      <c r="T39" s="1" t="str">
        <f>IFERROR(__xludf.DUMMYFUNCTION("""COMPUTED_VALUE"""),"No")</f>
        <v>No</v>
      </c>
      <c r="U39" s="1" t="str">
        <f>IFERROR(__xludf.DUMMYFUNCTION("""COMPUTED_VALUE"""),"Yes")</f>
        <v>Yes</v>
      </c>
      <c r="V39" s="1" t="str">
        <f>IFERROR(__xludf.DUMMYFUNCTION("""COMPUTED_VALUE"""),"Offline")</f>
        <v>Offline</v>
      </c>
      <c r="W39" s="1" t="str">
        <f>IFERROR(__xludf.DUMMYFUNCTION("""COMPUTED_VALUE"""),"No")</f>
        <v>No</v>
      </c>
      <c r="X39" s="1" t="str">
        <f>IFERROR(__xludf.DUMMYFUNCTION("""COMPUTED_VALUE"""),"Yes")</f>
        <v>Yes</v>
      </c>
      <c r="Y39" s="1" t="str">
        <f>IFERROR(__xludf.DUMMYFUNCTION("""COMPUTED_VALUE"""),"Yes")</f>
        <v>Yes</v>
      </c>
      <c r="Z39" s="1" t="str">
        <f>IFERROR(__xludf.DUMMYFUNCTION("""COMPUTED_VALUE"""),"Yes")</f>
        <v>Yes</v>
      </c>
      <c r="AA39" s="1" t="str">
        <f>IFERROR(__xludf.DUMMYFUNCTION("""COMPUTED_VALUE"""),"No")</f>
        <v>No</v>
      </c>
      <c r="AB39" s="1" t="str">
        <f>IFERROR(__xludf.DUMMYFUNCTION("""COMPUTED_VALUE"""),"Yes")</f>
        <v>Yes</v>
      </c>
      <c r="AC39" s="1" t="str">
        <f>IFERROR(__xludf.DUMMYFUNCTION("""COMPUTED_VALUE"""),"Yes")</f>
        <v>Yes</v>
      </c>
      <c r="AD3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9" s="1" t="str">
        <f>IFERROR(__xludf.DUMMYFUNCTION("""COMPUTED_VALUE"""),"Listening music and dancing")</f>
        <v>Listening music and dancing</v>
      </c>
      <c r="AF3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9" s="1" t="str">
        <f>IFERROR(__xludf.DUMMYFUNCTION("""COMPUTED_VALUE"""),"Mild: Symptoms effectively managed at home")</f>
        <v>Mild: Symptoms effectively managed at home</v>
      </c>
      <c r="AH39" s="1" t="str">
        <f>IFERROR(__xludf.DUMMYFUNCTION("""COMPUTED_VALUE"""),"None")</f>
        <v>None</v>
      </c>
      <c r="AI39" s="1" t="str">
        <f>IFERROR(__xludf.DUMMYFUNCTION("""COMPUTED_VALUE"""),"Yes")</f>
        <v>Yes</v>
      </c>
    </row>
    <row r="40">
      <c r="A40" s="2">
        <f>IFERROR(__xludf.DUMMYFUNCTION("""COMPUTED_VALUE"""),44580.54170418981)</f>
        <v>44580.5417</v>
      </c>
      <c r="B40" s="1" t="str">
        <f>IFERROR(__xludf.DUMMYFUNCTION("""COMPUTED_VALUE"""),"spmdeepikakaushik@gmail.com")</f>
        <v>spmdeepikakaushik@gmail.com</v>
      </c>
      <c r="C40" s="1" t="str">
        <f>IFERROR(__xludf.DUMMYFUNCTION("""COMPUTED_VALUE"""),"Deepika Kaushik")</f>
        <v>Deepika Kaushik</v>
      </c>
      <c r="D40" s="1" t="str">
        <f>IFERROR(__xludf.DUMMYFUNCTION("""COMPUTED_VALUE"""),"B.El.Ed.")</f>
        <v>B.El.Ed.</v>
      </c>
      <c r="E40" s="1" t="str">
        <f>IFERROR(__xludf.DUMMYFUNCTION("""COMPUTED_VALUE"""),"21/1589")</f>
        <v>21/1589</v>
      </c>
      <c r="F40" s="3">
        <f>IFERROR(__xludf.DUMMYFUNCTION("""COMPUTED_VALUE"""),9.350212868E9)</f>
        <v>9350212868</v>
      </c>
      <c r="G40" s="1" t="str">
        <f>IFERROR(__xludf.DUMMYFUNCTION("""COMPUTED_VALUE"""),"Haryana")</f>
        <v>Haryana</v>
      </c>
      <c r="H40" s="1" t="str">
        <f>IFERROR(__xludf.DUMMYFUNCTION("""COMPUTED_VALUE"""),"Bal Bharti School")</f>
        <v>Bal Bharti School</v>
      </c>
      <c r="I40" s="1" t="str">
        <f>IFERROR(__xludf.DUMMYFUNCTION("""COMPUTED_VALUE"""),"Yes")</f>
        <v>Yes</v>
      </c>
      <c r="J40" s="1" t="str">
        <f>IFERROR(__xludf.DUMMYFUNCTION("""COMPUTED_VALUE"""),"Nidhi mam")</f>
        <v>Nidhi mam</v>
      </c>
      <c r="K40" s="1" t="str">
        <f>IFERROR(__xludf.DUMMYFUNCTION("""COMPUTED_VALUE"""),"More than 6 hours")</f>
        <v>More than 6 hours</v>
      </c>
      <c r="L40" s="1" t="str">
        <f>IFERROR(__xludf.DUMMYFUNCTION("""COMPUTED_VALUE"""),"Time saved in travelling, Easy access to online study material")</f>
        <v>Time saved in travelling, Easy access to online study material</v>
      </c>
      <c r="M40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40" s="1">
        <f>IFERROR(__xludf.DUMMYFUNCTION("""COMPUTED_VALUE"""),3.0)</f>
        <v>3</v>
      </c>
      <c r="O40" s="1" t="str">
        <f>IFERROR(__xludf.DUMMYFUNCTION("""COMPUTED_VALUE"""),"Offline")</f>
        <v>Offline</v>
      </c>
      <c r="P40" s="1" t="str">
        <f>IFERROR(__xludf.DUMMYFUNCTION("""COMPUTED_VALUE"""),"Compulsion due to pandemic")</f>
        <v>Compulsion due to pandemic</v>
      </c>
      <c r="Q40" s="1" t="str">
        <f>IFERROR(__xludf.DUMMYFUNCTION("""COMPUTED_VALUE"""),"Yes")</f>
        <v>Yes</v>
      </c>
      <c r="R40" s="1" t="str">
        <f>IFERROR(__xludf.DUMMYFUNCTION("""COMPUTED_VALUE"""),"Yes")</f>
        <v>Yes</v>
      </c>
      <c r="S40" s="1"/>
      <c r="T40" s="1" t="str">
        <f>IFERROR(__xludf.DUMMYFUNCTION("""COMPUTED_VALUE"""),"No")</f>
        <v>No</v>
      </c>
      <c r="U40" s="1" t="str">
        <f>IFERROR(__xludf.DUMMYFUNCTION("""COMPUTED_VALUE"""),"No")</f>
        <v>No</v>
      </c>
      <c r="V40" s="1"/>
      <c r="W40" s="1" t="str">
        <f>IFERROR(__xludf.DUMMYFUNCTION("""COMPUTED_VALUE"""),"No")</f>
        <v>No</v>
      </c>
      <c r="X40" s="1" t="str">
        <f>IFERROR(__xludf.DUMMYFUNCTION("""COMPUTED_VALUE"""),"Yes")</f>
        <v>Yes</v>
      </c>
      <c r="Y40" s="1" t="str">
        <f>IFERROR(__xludf.DUMMYFUNCTION("""COMPUTED_VALUE"""),"Yes")</f>
        <v>Yes</v>
      </c>
      <c r="Z40" s="1" t="str">
        <f>IFERROR(__xludf.DUMMYFUNCTION("""COMPUTED_VALUE"""),"Yes")</f>
        <v>Yes</v>
      </c>
      <c r="AA40" s="1" t="str">
        <f>IFERROR(__xludf.DUMMYFUNCTION("""COMPUTED_VALUE"""),"No")</f>
        <v>No</v>
      </c>
      <c r="AB40" s="1" t="str">
        <f>IFERROR(__xludf.DUMMYFUNCTION("""COMPUTED_VALUE"""),"Weekends to be kept for ")</f>
        <v>Weekends to be kept for </v>
      </c>
      <c r="AC40" s="1"/>
      <c r="AD4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0" s="1"/>
      <c r="AF40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40" s="1" t="str">
        <f>IFERROR(__xludf.DUMMYFUNCTION("""COMPUTED_VALUE"""),"Mild: Symptoms effectively managed at home")</f>
        <v>Mild: Symptoms effectively managed at home</v>
      </c>
      <c r="AH40" s="1" t="str">
        <f>IFERROR(__xludf.DUMMYFUNCTION("""COMPUTED_VALUE"""),"Second Dose")</f>
        <v>Second Dose</v>
      </c>
      <c r="AI40" s="1" t="str">
        <f>IFERROR(__xludf.DUMMYFUNCTION("""COMPUTED_VALUE"""),"No")</f>
        <v>No</v>
      </c>
    </row>
    <row r="41">
      <c r="A41" s="2">
        <f>IFERROR(__xludf.DUMMYFUNCTION("""COMPUTED_VALUE"""),44580.54204767362)</f>
        <v>44580.54205</v>
      </c>
      <c r="B41" s="1" t="str">
        <f>IFERROR(__xludf.DUMMYFUNCTION("""COMPUTED_VALUE"""),"gaurisharma.spm@gmail.com")</f>
        <v>gaurisharma.spm@gmail.com</v>
      </c>
      <c r="C41" s="1" t="str">
        <f>IFERROR(__xludf.DUMMYFUNCTION("""COMPUTED_VALUE"""),"Gauri Sharma")</f>
        <v>Gauri Sharma</v>
      </c>
      <c r="D41" s="1" t="str">
        <f>IFERROR(__xludf.DUMMYFUNCTION("""COMPUTED_VALUE"""),"B.El.Ed.")</f>
        <v>B.El.Ed.</v>
      </c>
      <c r="E41" s="1" t="str">
        <f>IFERROR(__xludf.DUMMYFUNCTION("""COMPUTED_VALUE"""),"21/1080")</f>
        <v>21/1080</v>
      </c>
      <c r="F41" s="3">
        <f>IFERROR(__xludf.DUMMYFUNCTION("""COMPUTED_VALUE"""),9.899602751E9)</f>
        <v>9899602751</v>
      </c>
      <c r="G41" s="1" t="str">
        <f>IFERROR(__xludf.DUMMYFUNCTION("""COMPUTED_VALUE"""),"DELHI")</f>
        <v>DELHI</v>
      </c>
      <c r="H41" s="1" t="str">
        <f>IFERROR(__xludf.DUMMYFUNCTION("""COMPUTED_VALUE"""),"Rajkiya Pratibha Vikas Vidyalaya Civil lines Delhi-54")</f>
        <v>Rajkiya Pratibha Vikas Vidyalaya Civil lines Delhi-54</v>
      </c>
      <c r="I41" s="1" t="str">
        <f>IFERROR(__xludf.DUMMYFUNCTION("""COMPUTED_VALUE"""),"Yes")</f>
        <v>Yes</v>
      </c>
      <c r="J41" s="1" t="str">
        <f>IFERROR(__xludf.DUMMYFUNCTION("""COMPUTED_VALUE"""),"Ms. Shivani Arora")</f>
        <v>Ms. Shivani Arora</v>
      </c>
      <c r="K41" s="1" t="str">
        <f>IFERROR(__xludf.DUMMYFUNCTION("""COMPUTED_VALUE"""),"More than 6 hours")</f>
        <v>More than 6 hours</v>
      </c>
      <c r="L41" s="1" t="str">
        <f>IFERROR(__xludf.DUMMYFUNCTION("""COMPUTED_VALUE"""),"Time saved in travelling")</f>
        <v>Time saved in travelling</v>
      </c>
      <c r="M41" s="1" t="str">
        <f>IFERROR(__xludf.DUMMYFUNCTION("""COMPUTED_VALUE"""),"Network related disruptions, Lack of physical interaction and personal touch ‘, Students are sometimes less involved/engaged (leave the class in between), Eye strain, mental stress.")</f>
        <v>Network related disruptions, Lack of physical interaction and personal touch ‘, Students are sometimes less involved/engaged (leave the class in between), Eye strain, mental stress.</v>
      </c>
      <c r="N41" s="1">
        <f>IFERROR(__xludf.DUMMYFUNCTION("""COMPUTED_VALUE"""),3.0)</f>
        <v>3</v>
      </c>
      <c r="O41" s="1" t="str">
        <f>IFERROR(__xludf.DUMMYFUNCTION("""COMPUTED_VALUE"""),"Blended Learning (both)")</f>
        <v>Blended Learning (both)</v>
      </c>
      <c r="P41" s="1" t="str">
        <f>IFERROR(__xludf.DUMMYFUNCTION("""COMPUTED_VALUE"""),"Not Satisfactory")</f>
        <v>Not Satisfactory</v>
      </c>
      <c r="Q41" s="1" t="str">
        <f>IFERROR(__xludf.DUMMYFUNCTION("""COMPUTED_VALUE"""),"Yes")</f>
        <v>Yes</v>
      </c>
      <c r="R41" s="1" t="str">
        <f>IFERROR(__xludf.DUMMYFUNCTION("""COMPUTED_VALUE"""),"Yes")</f>
        <v>Yes</v>
      </c>
      <c r="S41" s="1" t="str">
        <f>IFERROR(__xludf.DUMMYFUNCTION("""COMPUTED_VALUE"""),"Yes")</f>
        <v>Yes</v>
      </c>
      <c r="T41" s="1" t="str">
        <f>IFERROR(__xludf.DUMMYFUNCTION("""COMPUTED_VALUE"""),"No")</f>
        <v>No</v>
      </c>
      <c r="U41" s="1" t="str">
        <f>IFERROR(__xludf.DUMMYFUNCTION("""COMPUTED_VALUE"""),"Yes")</f>
        <v>Yes</v>
      </c>
      <c r="V41" s="1" t="str">
        <f>IFERROR(__xludf.DUMMYFUNCTION("""COMPUTED_VALUE"""),"Offline")</f>
        <v>Offline</v>
      </c>
      <c r="W41" s="1" t="str">
        <f>IFERROR(__xludf.DUMMYFUNCTION("""COMPUTED_VALUE"""),"No")</f>
        <v>No</v>
      </c>
      <c r="X41" s="1" t="str">
        <f>IFERROR(__xludf.DUMMYFUNCTION("""COMPUTED_VALUE"""),"Yes")</f>
        <v>Yes</v>
      </c>
      <c r="Y41" s="1" t="str">
        <f>IFERROR(__xludf.DUMMYFUNCTION("""COMPUTED_VALUE"""),"Yes")</f>
        <v>Yes</v>
      </c>
      <c r="Z41" s="1" t="str">
        <f>IFERROR(__xludf.DUMMYFUNCTION("""COMPUTED_VALUE"""),"Yes")</f>
        <v>Yes</v>
      </c>
      <c r="AA41" s="1" t="str">
        <f>IFERROR(__xludf.DUMMYFUNCTION("""COMPUTED_VALUE"""),"Yes")</f>
        <v>Yes</v>
      </c>
      <c r="AB41" s="1" t="str">
        <f>IFERROR(__xludf.DUMMYFUNCTION("""COMPUTED_VALUE"""),"Not now but surely in future!")</f>
        <v>Not now but surely in future!</v>
      </c>
      <c r="AC41" s="1" t="str">
        <f>IFERROR(__xludf.DUMMYFUNCTION("""COMPUTED_VALUE"""),"Yes , sometimes I do... ")</f>
        <v>Yes , sometimes I do... </v>
      </c>
      <c r="AD41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1" s="1" t="str">
        <f>IFERROR(__xludf.DUMMYFUNCTION("""COMPUTED_VALUE"""),"Switch off screen just listen to the professor,Music, cooking and sleeping")</f>
        <v>Switch off screen just listen to the professor,Music, cooking and sleeping</v>
      </c>
      <c r="AF41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41" s="1" t="str">
        <f>IFERROR(__xludf.DUMMYFUNCTION("""COMPUTED_VALUE"""),"Mild: Symptoms effectively managed at home")</f>
        <v>Mild: Symptoms effectively managed at home</v>
      </c>
      <c r="AH41" s="1" t="str">
        <f>IFERROR(__xludf.DUMMYFUNCTION("""COMPUTED_VALUE"""),"Second Dose")</f>
        <v>Second Dose</v>
      </c>
      <c r="AI41" s="1" t="str">
        <f>IFERROR(__xludf.DUMMYFUNCTION("""COMPUTED_VALUE"""),"No")</f>
        <v>No</v>
      </c>
    </row>
    <row r="42">
      <c r="A42" s="2">
        <f>IFERROR(__xludf.DUMMYFUNCTION("""COMPUTED_VALUE"""),44580.54215168981)</f>
        <v>44580.54215</v>
      </c>
      <c r="B42" s="1" t="str">
        <f>IFERROR(__xludf.DUMMYFUNCTION("""COMPUTED_VALUE"""),"sayamadhiman27@gmail.com")</f>
        <v>sayamadhiman27@gmail.com</v>
      </c>
      <c r="C42" s="1" t="str">
        <f>IFERROR(__xludf.DUMMYFUNCTION("""COMPUTED_VALUE"""),"Sayana Dhiman")</f>
        <v>Sayana Dhiman</v>
      </c>
      <c r="D42" s="1" t="str">
        <f>IFERROR(__xludf.DUMMYFUNCTION("""COMPUTED_VALUE"""),"B.El.Ed.")</f>
        <v>B.El.Ed.</v>
      </c>
      <c r="E42" s="1" t="str">
        <f>IFERROR(__xludf.DUMMYFUNCTION("""COMPUTED_VALUE"""),"21/1597")</f>
        <v>21/1597</v>
      </c>
      <c r="F42" s="3">
        <f>IFERROR(__xludf.DUMMYFUNCTION("""COMPUTED_VALUE"""),9.310887032E9)</f>
        <v>9310887032</v>
      </c>
      <c r="G42" s="1" t="str">
        <f>IFERROR(__xludf.DUMMYFUNCTION("""COMPUTED_VALUE"""),"New Delhi ")</f>
        <v>New Delhi </v>
      </c>
      <c r="H42" s="1" t="str">
        <f>IFERROR(__xludf.DUMMYFUNCTION("""COMPUTED_VALUE"""),"Private Candidate ")</f>
        <v>Private Candidate </v>
      </c>
      <c r="I42" s="1" t="str">
        <f>IFERROR(__xludf.DUMMYFUNCTION("""COMPUTED_VALUE"""),"Yes")</f>
        <v>Yes</v>
      </c>
      <c r="J42" s="1" t="str">
        <f>IFERROR(__xludf.DUMMYFUNCTION("""COMPUTED_VALUE"""),"Nidhi Seth ")</f>
        <v>Nidhi Seth </v>
      </c>
      <c r="K42" s="1" t="str">
        <f>IFERROR(__xludf.DUMMYFUNCTION("""COMPUTED_VALUE"""),"More than 6 hours")</f>
        <v>More than 6 hours</v>
      </c>
      <c r="L42" s="1" t="str">
        <f>IFERROR(__xludf.DUMMYFUNCTION("""COMPUTED_VALUE"""),"Convenience to outstation students")</f>
        <v>Convenience to outstation students</v>
      </c>
      <c r="M4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42" s="1">
        <f>IFERROR(__xludf.DUMMYFUNCTION("""COMPUTED_VALUE"""),5.0)</f>
        <v>5</v>
      </c>
      <c r="O42" s="1" t="str">
        <f>IFERROR(__xludf.DUMMYFUNCTION("""COMPUTED_VALUE"""),"Offline")</f>
        <v>Offline</v>
      </c>
      <c r="P42" s="1" t="str">
        <f>IFERROR(__xludf.DUMMYFUNCTION("""COMPUTED_VALUE"""),"Compulsion due to pandemic")</f>
        <v>Compulsion due to pandemic</v>
      </c>
      <c r="Q42" s="1" t="str">
        <f>IFERROR(__xludf.DUMMYFUNCTION("""COMPUTED_VALUE"""),"Yes")</f>
        <v>Yes</v>
      </c>
      <c r="R42" s="1" t="str">
        <f>IFERROR(__xludf.DUMMYFUNCTION("""COMPUTED_VALUE"""),"Yes")</f>
        <v>Yes</v>
      </c>
      <c r="S42" s="1" t="str">
        <f>IFERROR(__xludf.DUMMYFUNCTION("""COMPUTED_VALUE"""),"Yes")</f>
        <v>Yes</v>
      </c>
      <c r="T42" s="1" t="str">
        <f>IFERROR(__xludf.DUMMYFUNCTION("""COMPUTED_VALUE"""),"Yes")</f>
        <v>Yes</v>
      </c>
      <c r="U42" s="1" t="str">
        <f>IFERROR(__xludf.DUMMYFUNCTION("""COMPUTED_VALUE"""),"Yes")</f>
        <v>Yes</v>
      </c>
      <c r="V42" s="1" t="str">
        <f>IFERROR(__xludf.DUMMYFUNCTION("""COMPUTED_VALUE"""),"Offline")</f>
        <v>Offline</v>
      </c>
      <c r="W42" s="1" t="str">
        <f>IFERROR(__xludf.DUMMYFUNCTION("""COMPUTED_VALUE"""),"Yes")</f>
        <v>Yes</v>
      </c>
      <c r="X42" s="1" t="str">
        <f>IFERROR(__xludf.DUMMYFUNCTION("""COMPUTED_VALUE"""),"Yes")</f>
        <v>Yes</v>
      </c>
      <c r="Y42" s="1" t="str">
        <f>IFERROR(__xludf.DUMMYFUNCTION("""COMPUTED_VALUE"""),"Yes")</f>
        <v>Yes</v>
      </c>
      <c r="Z42" s="1" t="str">
        <f>IFERROR(__xludf.DUMMYFUNCTION("""COMPUTED_VALUE"""),"Yes")</f>
        <v>Yes</v>
      </c>
      <c r="AA42" s="1" t="str">
        <f>IFERROR(__xludf.DUMMYFUNCTION("""COMPUTED_VALUE"""),"No")</f>
        <v>No</v>
      </c>
      <c r="AB42" s="1" t="str">
        <f>IFERROR(__xludf.DUMMYFUNCTION("""COMPUTED_VALUE"""),"No")</f>
        <v>No</v>
      </c>
      <c r="AC42" s="1" t="str">
        <f>IFERROR(__xludf.DUMMYFUNCTION("""COMPUTED_VALUE"""),"Sometimes ")</f>
        <v>Sometimes </v>
      </c>
      <c r="AD4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2" s="1" t="str">
        <f>IFERROR(__xludf.DUMMYFUNCTION("""COMPUTED_VALUE"""),"Trying to be more active than usual ")</f>
        <v>Trying to be more active than usual </v>
      </c>
      <c r="AF42" s="1" t="str">
        <f>IFERROR(__xludf.DUMMYFUNCTION("""COMPUTED_VALUE"""),"None")</f>
        <v>None</v>
      </c>
      <c r="AG42" s="1" t="str">
        <f>IFERROR(__xludf.DUMMYFUNCTION("""COMPUTED_VALUE"""),"None")</f>
        <v>None</v>
      </c>
      <c r="AH42" s="1" t="str">
        <f>IFERROR(__xludf.DUMMYFUNCTION("""COMPUTED_VALUE"""),"First Dose")</f>
        <v>First Dose</v>
      </c>
      <c r="AI42" s="1" t="str">
        <f>IFERROR(__xludf.DUMMYFUNCTION("""COMPUTED_VALUE"""),"Yes")</f>
        <v>Yes</v>
      </c>
    </row>
    <row r="43">
      <c r="A43" s="2">
        <f>IFERROR(__xludf.DUMMYFUNCTION("""COMPUTED_VALUE"""),44580.542723865736)</f>
        <v>44580.54272</v>
      </c>
      <c r="B43" s="1" t="str">
        <f>IFERROR(__xludf.DUMMYFUNCTION("""COMPUTED_VALUE"""),"0786sano@gmail.com")</f>
        <v>0786sano@gmail.com</v>
      </c>
      <c r="C43" s="1" t="str">
        <f>IFERROR(__xludf.DUMMYFUNCTION("""COMPUTED_VALUE"""),"Sahin")</f>
        <v>Sahin</v>
      </c>
      <c r="D43" s="1" t="str">
        <f>IFERROR(__xludf.DUMMYFUNCTION("""COMPUTED_VALUE"""),"B.El.Ed.")</f>
        <v>B.El.Ed.</v>
      </c>
      <c r="E43" s="1" t="str">
        <f>IFERROR(__xludf.DUMMYFUNCTION("""COMPUTED_VALUE"""),"21/1071")</f>
        <v>21/1071</v>
      </c>
      <c r="F43" s="3">
        <f>IFERROR(__xludf.DUMMYFUNCTION("""COMPUTED_VALUE"""),7.827678264E9)</f>
        <v>7827678264</v>
      </c>
      <c r="G43" s="1" t="str">
        <f>IFERROR(__xludf.DUMMYFUNCTION("""COMPUTED_VALUE"""),"New Delhi")</f>
        <v>New Delhi</v>
      </c>
      <c r="H43" s="1" t="str">
        <f>IFERROR(__xludf.DUMMYFUNCTION("""COMPUTED_VALUE"""),"Jagat Vidya Sanatan Dharm senior secondary school link road Karol bagh ")</f>
        <v>Jagat Vidya Sanatan Dharm senior secondary school link road Karol bagh </v>
      </c>
      <c r="I43" s="1" t="str">
        <f>IFERROR(__xludf.DUMMYFUNCTION("""COMPUTED_VALUE"""),"Yes")</f>
        <v>Yes</v>
      </c>
      <c r="J43" s="1" t="str">
        <f>IFERROR(__xludf.DUMMYFUNCTION("""COMPUTED_VALUE"""),"Dr. Shivani Arora ")</f>
        <v>Dr. Shivani Arora </v>
      </c>
      <c r="K43" s="1" t="str">
        <f>IFERROR(__xludf.DUMMYFUNCTION("""COMPUTED_VALUE"""),"More than 6 hours")</f>
        <v>More than 6 hours</v>
      </c>
      <c r="L43" s="1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M43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43" s="1">
        <f>IFERROR(__xludf.DUMMYFUNCTION("""COMPUTED_VALUE"""),4.0)</f>
        <v>4</v>
      </c>
      <c r="O43" s="1" t="str">
        <f>IFERROR(__xludf.DUMMYFUNCTION("""COMPUTED_VALUE"""),"Blended Learning (both)")</f>
        <v>Blended Learning (both)</v>
      </c>
      <c r="P43" s="1" t="str">
        <f>IFERROR(__xludf.DUMMYFUNCTION("""COMPUTED_VALUE"""),"Compulsion due to pandemic")</f>
        <v>Compulsion due to pandemic</v>
      </c>
      <c r="Q43" s="1" t="str">
        <f>IFERROR(__xludf.DUMMYFUNCTION("""COMPUTED_VALUE"""),"Yes")</f>
        <v>Yes</v>
      </c>
      <c r="R43" s="1" t="str">
        <f>IFERROR(__xludf.DUMMYFUNCTION("""COMPUTED_VALUE"""),"Yes")</f>
        <v>Yes</v>
      </c>
      <c r="S43" s="1" t="str">
        <f>IFERROR(__xludf.DUMMYFUNCTION("""COMPUTED_VALUE"""),"No")</f>
        <v>No</v>
      </c>
      <c r="T43" s="1" t="str">
        <f>IFERROR(__xludf.DUMMYFUNCTION("""COMPUTED_VALUE"""),"No")</f>
        <v>No</v>
      </c>
      <c r="U43" s="1" t="str">
        <f>IFERROR(__xludf.DUMMYFUNCTION("""COMPUTED_VALUE"""),"Yes")</f>
        <v>Yes</v>
      </c>
      <c r="V43" s="1" t="str">
        <f>IFERROR(__xludf.DUMMYFUNCTION("""COMPUTED_VALUE"""),"Offline")</f>
        <v>Offline</v>
      </c>
      <c r="W43" s="1" t="str">
        <f>IFERROR(__xludf.DUMMYFUNCTION("""COMPUTED_VALUE"""),"No")</f>
        <v>No</v>
      </c>
      <c r="X43" s="1" t="str">
        <f>IFERROR(__xludf.DUMMYFUNCTION("""COMPUTED_VALUE"""),"Yes")</f>
        <v>Yes</v>
      </c>
      <c r="Y43" s="1" t="str">
        <f>IFERROR(__xludf.DUMMYFUNCTION("""COMPUTED_VALUE"""),"Yes")</f>
        <v>Yes</v>
      </c>
      <c r="Z43" s="1" t="str">
        <f>IFERROR(__xludf.DUMMYFUNCTION("""COMPUTED_VALUE"""),"Yes")</f>
        <v>Yes</v>
      </c>
      <c r="AA43" s="1" t="str">
        <f>IFERROR(__xludf.DUMMYFUNCTION("""COMPUTED_VALUE"""),"Yes")</f>
        <v>Yes</v>
      </c>
      <c r="AB43" s="1"/>
      <c r="AC43" s="1"/>
      <c r="AD4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3" s="1" t="str">
        <f>IFERROR(__xludf.DUMMYFUNCTION("""COMPUTED_VALUE"""),"Cooking and eating .....")</f>
        <v>Cooking and eating .....</v>
      </c>
      <c r="AF43" s="1" t="str">
        <f>IFERROR(__xludf.DUMMYFUNCTION("""COMPUTED_VALUE"""),"None")</f>
        <v>None</v>
      </c>
      <c r="AG43" s="1" t="str">
        <f>IFERROR(__xludf.DUMMYFUNCTION("""COMPUTED_VALUE"""),"None")</f>
        <v>None</v>
      </c>
      <c r="AH43" s="1" t="str">
        <f>IFERROR(__xludf.DUMMYFUNCTION("""COMPUTED_VALUE"""),"First Dose")</f>
        <v>First Dose</v>
      </c>
      <c r="AI43" s="1" t="str">
        <f>IFERROR(__xludf.DUMMYFUNCTION("""COMPUTED_VALUE"""),"Yes")</f>
        <v>Yes</v>
      </c>
    </row>
    <row r="44">
      <c r="A44" s="2">
        <f>IFERROR(__xludf.DUMMYFUNCTION("""COMPUTED_VALUE"""),44580.54291878472)</f>
        <v>44580.54292</v>
      </c>
      <c r="B44" s="1" t="str">
        <f>IFERROR(__xludf.DUMMYFUNCTION("""COMPUTED_VALUE"""),"gaurisaini17@gmail.com")</f>
        <v>gaurisaini17@gmail.com</v>
      </c>
      <c r="C44" s="1" t="str">
        <f>IFERROR(__xludf.DUMMYFUNCTION("""COMPUTED_VALUE"""),"Gauri Saini")</f>
        <v>Gauri Saini</v>
      </c>
      <c r="D44" s="1" t="str">
        <f>IFERROR(__xludf.DUMMYFUNCTION("""COMPUTED_VALUE"""),"B.El.Ed.")</f>
        <v>B.El.Ed.</v>
      </c>
      <c r="E44" s="1" t="str">
        <f>IFERROR(__xludf.DUMMYFUNCTION("""COMPUTED_VALUE"""),"21/1580")</f>
        <v>21/1580</v>
      </c>
      <c r="F44" s="3">
        <f>IFERROR(__xludf.DUMMYFUNCTION("""COMPUTED_VALUE"""),8.750593133E9)</f>
        <v>8750593133</v>
      </c>
      <c r="G44" s="1" t="str">
        <f>IFERROR(__xludf.DUMMYFUNCTION("""COMPUTED_VALUE"""),"New delhi")</f>
        <v>New delhi</v>
      </c>
      <c r="H44" s="1" t="str">
        <f>IFERROR(__xludf.DUMMYFUNCTION("""COMPUTED_VALUE"""),"Kendriya vidyalaya sec-22 rohini")</f>
        <v>Kendriya vidyalaya sec-22 rohini</v>
      </c>
      <c r="I44" s="1" t="str">
        <f>IFERROR(__xludf.DUMMYFUNCTION("""COMPUTED_VALUE"""),"Yes")</f>
        <v>Yes</v>
      </c>
      <c r="J44" s="1" t="str">
        <f>IFERROR(__xludf.DUMMYFUNCTION("""COMPUTED_VALUE"""),"Nidhi seth")</f>
        <v>Nidhi seth</v>
      </c>
      <c r="K44" s="1" t="str">
        <f>IFERROR(__xludf.DUMMYFUNCTION("""COMPUTED_VALUE"""),"More than 6 hours")</f>
        <v>More than 6 hours</v>
      </c>
      <c r="L44" s="1" t="str">
        <f>IFERROR(__xludf.DUMMYFUNCTION("""COMPUTED_VALUE"""),"Time saved in travelling, Easy access to online study material")</f>
        <v>Time saved in travelling, Easy access to online study material</v>
      </c>
      <c r="M4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44" s="1">
        <f>IFERROR(__xludf.DUMMYFUNCTION("""COMPUTED_VALUE"""),8.0)</f>
        <v>8</v>
      </c>
      <c r="O44" s="1" t="str">
        <f>IFERROR(__xludf.DUMMYFUNCTION("""COMPUTED_VALUE"""),"Blended Learning (both)")</f>
        <v>Blended Learning (both)</v>
      </c>
      <c r="P44" s="1" t="str">
        <f>IFERROR(__xludf.DUMMYFUNCTION("""COMPUTED_VALUE"""),"Satisfactory")</f>
        <v>Satisfactory</v>
      </c>
      <c r="Q44" s="1" t="str">
        <f>IFERROR(__xludf.DUMMYFUNCTION("""COMPUTED_VALUE"""),"Yes")</f>
        <v>Yes</v>
      </c>
      <c r="R44" s="1" t="str">
        <f>IFERROR(__xludf.DUMMYFUNCTION("""COMPUTED_VALUE"""),"Yes")</f>
        <v>Yes</v>
      </c>
      <c r="S44" s="1" t="str">
        <f>IFERROR(__xludf.DUMMYFUNCTION("""COMPUTED_VALUE"""),"Yes")</f>
        <v>Yes</v>
      </c>
      <c r="T44" s="1" t="str">
        <f>IFERROR(__xludf.DUMMYFUNCTION("""COMPUTED_VALUE"""),"No")</f>
        <v>No</v>
      </c>
      <c r="U44" s="1" t="str">
        <f>IFERROR(__xludf.DUMMYFUNCTION("""COMPUTED_VALUE"""),"Yes")</f>
        <v>Yes</v>
      </c>
      <c r="V44" s="1" t="str">
        <f>IFERROR(__xludf.DUMMYFUNCTION("""COMPUTED_VALUE"""),"Online")</f>
        <v>Online</v>
      </c>
      <c r="W44" s="1" t="str">
        <f>IFERROR(__xludf.DUMMYFUNCTION("""COMPUTED_VALUE"""),"No")</f>
        <v>No</v>
      </c>
      <c r="X44" s="1" t="str">
        <f>IFERROR(__xludf.DUMMYFUNCTION("""COMPUTED_VALUE"""),"Yes")</f>
        <v>Yes</v>
      </c>
      <c r="Y44" s="1" t="str">
        <f>IFERROR(__xludf.DUMMYFUNCTION("""COMPUTED_VALUE"""),"Yes")</f>
        <v>Yes</v>
      </c>
      <c r="Z44" s="1" t="str">
        <f>IFERROR(__xludf.DUMMYFUNCTION("""COMPUTED_VALUE"""),"Yes")</f>
        <v>Yes</v>
      </c>
      <c r="AA44" s="1" t="str">
        <f>IFERROR(__xludf.DUMMYFUNCTION("""COMPUTED_VALUE"""),"Yes")</f>
        <v>Yes</v>
      </c>
      <c r="AB44" s="1" t="str">
        <f>IFERROR(__xludf.DUMMYFUNCTION("""COMPUTED_VALUE"""),"No")</f>
        <v>No</v>
      </c>
      <c r="AC44" s="1" t="str">
        <f>IFERROR(__xludf.DUMMYFUNCTION("""COMPUTED_VALUE"""),"No")</f>
        <v>No</v>
      </c>
      <c r="AD44" s="1" t="str">
        <f>IFERROR(__xludf.DUMMYFUNCTION("""COMPUTED_VALUE"""),"None")</f>
        <v>None</v>
      </c>
      <c r="AE44" s="1" t="str">
        <f>IFERROR(__xludf.DUMMYFUNCTION("""COMPUTED_VALUE"""),"Doing meditation")</f>
        <v>Doing meditation</v>
      </c>
      <c r="AF44" s="1" t="str">
        <f>IFERROR(__xludf.DUMMYFUNCTION("""COMPUTED_VALUE"""),"None")</f>
        <v>None</v>
      </c>
      <c r="AG44" s="1" t="str">
        <f>IFERROR(__xludf.DUMMYFUNCTION("""COMPUTED_VALUE"""),"None")</f>
        <v>None</v>
      </c>
      <c r="AH44" s="1" t="str">
        <f>IFERROR(__xludf.DUMMYFUNCTION("""COMPUTED_VALUE"""),"Second Dose")</f>
        <v>Second Dose</v>
      </c>
      <c r="AI44" s="1" t="str">
        <f>IFERROR(__xludf.DUMMYFUNCTION("""COMPUTED_VALUE"""),"Yes")</f>
        <v>Yes</v>
      </c>
    </row>
    <row r="45">
      <c r="A45" s="2">
        <f>IFERROR(__xludf.DUMMYFUNCTION("""COMPUTED_VALUE"""),44580.5429991551)</f>
        <v>44580.543</v>
      </c>
      <c r="B45" s="1" t="str">
        <f>IFERROR(__xludf.DUMMYFUNCTION("""COMPUTED_VALUE"""),"ashrana1802@gmail.com")</f>
        <v>ashrana1802@gmail.com</v>
      </c>
      <c r="C45" s="1" t="str">
        <f>IFERROR(__xludf.DUMMYFUNCTION("""COMPUTED_VALUE"""),"Ashrita Rana")</f>
        <v>Ashrita Rana</v>
      </c>
      <c r="D45" s="1" t="str">
        <f>IFERROR(__xludf.DUMMYFUNCTION("""COMPUTED_VALUE"""),"B.El.Ed.")</f>
        <v>B.El.Ed.</v>
      </c>
      <c r="E45" s="1" t="str">
        <f>IFERROR(__xludf.DUMMYFUNCTION("""COMPUTED_VALUE"""),"21/1070")</f>
        <v>21/1070</v>
      </c>
      <c r="F45" s="3">
        <f>IFERROR(__xludf.DUMMYFUNCTION("""COMPUTED_VALUE"""),8.595873056E9)</f>
        <v>8595873056</v>
      </c>
      <c r="G45" s="1" t="str">
        <f>IFERROR(__xludf.DUMMYFUNCTION("""COMPUTED_VALUE"""),"Delhi")</f>
        <v>Delhi</v>
      </c>
      <c r="H45" s="1" t="str">
        <f>IFERROR(__xludf.DUMMYFUNCTION("""COMPUTED_VALUE"""),"Kendriya Vidhyalaya No.2, Delhi Cantt -10")</f>
        <v>Kendriya Vidhyalaya No.2, Delhi Cantt -10</v>
      </c>
      <c r="I45" s="1" t="str">
        <f>IFERROR(__xludf.DUMMYFUNCTION("""COMPUTED_VALUE"""),"Yes")</f>
        <v>Yes</v>
      </c>
      <c r="J45" s="1" t="str">
        <f>IFERROR(__xludf.DUMMYFUNCTION("""COMPUTED_VALUE"""),"Shivani Arora Mam")</f>
        <v>Shivani Arora Mam</v>
      </c>
      <c r="K45" s="1" t="str">
        <f>IFERROR(__xludf.DUMMYFUNCTION("""COMPUTED_VALUE"""),"5-6 hours")</f>
        <v>5-6 hours</v>
      </c>
      <c r="L45" s="1" t="str">
        <f>IFERROR(__xludf.DUMMYFUNCTION("""COMPUTED_VALUE"""),"Time saved in travelling")</f>
        <v>Time saved in travelling</v>
      </c>
      <c r="M45" s="1" t="str">
        <f>IFERROR(__xludf.DUMMYFUNCTION("""COMPUTED_VALUE"""),"Lack of physical interaction and personal touch ‘")</f>
        <v>Lack of physical interaction and personal touch ‘</v>
      </c>
      <c r="N45" s="1">
        <f>IFERROR(__xludf.DUMMYFUNCTION("""COMPUTED_VALUE"""),6.0)</f>
        <v>6</v>
      </c>
      <c r="O45" s="1" t="str">
        <f>IFERROR(__xludf.DUMMYFUNCTION("""COMPUTED_VALUE"""),"Blended Learning (both)")</f>
        <v>Blended Learning (both)</v>
      </c>
      <c r="P45" s="1" t="str">
        <f>IFERROR(__xludf.DUMMYFUNCTION("""COMPUTED_VALUE"""),"Compulsion due to pandemic")</f>
        <v>Compulsion due to pandemic</v>
      </c>
      <c r="Q45" s="1" t="str">
        <f>IFERROR(__xludf.DUMMYFUNCTION("""COMPUTED_VALUE"""),"Yes")</f>
        <v>Yes</v>
      </c>
      <c r="R45" s="1" t="str">
        <f>IFERROR(__xludf.DUMMYFUNCTION("""COMPUTED_VALUE"""),"Yes")</f>
        <v>Yes</v>
      </c>
      <c r="S45" s="1" t="str">
        <f>IFERROR(__xludf.DUMMYFUNCTION("""COMPUTED_VALUE"""),"Yes")</f>
        <v>Yes</v>
      </c>
      <c r="T45" s="1" t="str">
        <f>IFERROR(__xludf.DUMMYFUNCTION("""COMPUTED_VALUE"""),"Yes")</f>
        <v>Yes</v>
      </c>
      <c r="U45" s="1" t="str">
        <f>IFERROR(__xludf.DUMMYFUNCTION("""COMPUTED_VALUE"""),"Yes")</f>
        <v>Yes</v>
      </c>
      <c r="V45" s="1" t="str">
        <f>IFERROR(__xludf.DUMMYFUNCTION("""COMPUTED_VALUE"""),"Offline")</f>
        <v>Offline</v>
      </c>
      <c r="W45" s="1" t="str">
        <f>IFERROR(__xludf.DUMMYFUNCTION("""COMPUTED_VALUE"""),"Yes")</f>
        <v>Yes</v>
      </c>
      <c r="X45" s="1" t="str">
        <f>IFERROR(__xludf.DUMMYFUNCTION("""COMPUTED_VALUE"""),"Yes")</f>
        <v>Yes</v>
      </c>
      <c r="Y45" s="1" t="str">
        <f>IFERROR(__xludf.DUMMYFUNCTION("""COMPUTED_VALUE"""),"Yes")</f>
        <v>Yes</v>
      </c>
      <c r="Z45" s="1" t="str">
        <f>IFERROR(__xludf.DUMMYFUNCTION("""COMPUTED_VALUE"""),"Yes")</f>
        <v>Yes</v>
      </c>
      <c r="AA45" s="1" t="str">
        <f>IFERROR(__xludf.DUMMYFUNCTION("""COMPUTED_VALUE"""),"Yes")</f>
        <v>Yes</v>
      </c>
      <c r="AB45" s="1" t="str">
        <f>IFERROR(__xludf.DUMMYFUNCTION("""COMPUTED_VALUE"""),"No. ")</f>
        <v>No. </v>
      </c>
      <c r="AC45" s="1" t="str">
        <f>IFERROR(__xludf.DUMMYFUNCTION("""COMPUTED_VALUE"""),"No. ")</f>
        <v>No. </v>
      </c>
      <c r="AD45" s="1" t="str">
        <f>IFERROR(__xludf.DUMMYFUNCTION("""COMPUTED_VALUE"""),"None")</f>
        <v>None</v>
      </c>
      <c r="AE45" s="1" t="str">
        <f>IFERROR(__xludf.DUMMYFUNCTION("""COMPUTED_VALUE"""),"Nil")</f>
        <v>Nil</v>
      </c>
      <c r="AF45" s="1" t="str">
        <f>IFERROR(__xludf.DUMMYFUNCTION("""COMPUTED_VALUE"""),"None")</f>
        <v>None</v>
      </c>
      <c r="AG45" s="1" t="str">
        <f>IFERROR(__xludf.DUMMYFUNCTION("""COMPUTED_VALUE"""),"Moderate: Symptoms severe and require brief hospitalization")</f>
        <v>Moderate: Symptoms severe and require brief hospitalization</v>
      </c>
      <c r="AH45" s="1" t="str">
        <f>IFERROR(__xludf.DUMMYFUNCTION("""COMPUTED_VALUE"""),"None")</f>
        <v>None</v>
      </c>
      <c r="AI45" s="1" t="str">
        <f>IFERROR(__xludf.DUMMYFUNCTION("""COMPUTED_VALUE"""),"Yes")</f>
        <v>Yes</v>
      </c>
    </row>
    <row r="46">
      <c r="A46" s="2">
        <f>IFERROR(__xludf.DUMMYFUNCTION("""COMPUTED_VALUE"""),44580.543422407405)</f>
        <v>44580.54342</v>
      </c>
      <c r="B46" s="1" t="str">
        <f>IFERROR(__xludf.DUMMYFUNCTION("""COMPUTED_VALUE"""),"aditirathour2812@gmail.com")</f>
        <v>aditirathour2812@gmail.com</v>
      </c>
      <c r="C46" s="1" t="str">
        <f>IFERROR(__xludf.DUMMYFUNCTION("""COMPUTED_VALUE"""),"Aditi Rathour")</f>
        <v>Aditi Rathour</v>
      </c>
      <c r="D46" s="1" t="str">
        <f>IFERROR(__xludf.DUMMYFUNCTION("""COMPUTED_VALUE"""),"B.El.Ed.")</f>
        <v>B.El.Ed.</v>
      </c>
      <c r="E46" s="1" t="str">
        <f>IFERROR(__xludf.DUMMYFUNCTION("""COMPUTED_VALUE"""),"21/1084")</f>
        <v>21/1084</v>
      </c>
      <c r="F46" s="3">
        <f>IFERROR(__xludf.DUMMYFUNCTION("""COMPUTED_VALUE"""),9.968361516E9)</f>
        <v>9968361516</v>
      </c>
      <c r="G46" s="1" t="str">
        <f>IFERROR(__xludf.DUMMYFUNCTION("""COMPUTED_VALUE"""),"Delhi")</f>
        <v>Delhi</v>
      </c>
      <c r="H46" s="1" t="str">
        <f>IFERROR(__xludf.DUMMYFUNCTION("""COMPUTED_VALUE"""),"ST. JOSEPH'S ACADEMY")</f>
        <v>ST. JOSEPH'S ACADEMY</v>
      </c>
      <c r="I46" s="1" t="str">
        <f>IFERROR(__xludf.DUMMYFUNCTION("""COMPUTED_VALUE"""),"Yes")</f>
        <v>Yes</v>
      </c>
      <c r="J46" s="1" t="str">
        <f>IFERROR(__xludf.DUMMYFUNCTION("""COMPUTED_VALUE"""),"Dr. SHIVANI ARORA")</f>
        <v>Dr. SHIVANI ARORA</v>
      </c>
      <c r="K46" s="1" t="str">
        <f>IFERROR(__xludf.DUMMYFUNCTION("""COMPUTED_VALUE"""),"More than 6 hours")</f>
        <v>More than 6 hours</v>
      </c>
      <c r="L46" s="1" t="str">
        <f>IFERROR(__xludf.DUMMYFUNCTION("""COMPUTED_VALUE"""),"Time saved in travelling")</f>
        <v>Time saved in travelling</v>
      </c>
      <c r="M46" s="1" t="str">
        <f>IFERROR(__xludf.DUMMYFUNCTION("""COMPUTED_VALUE"""),"Network related disruptions, Lack of physical interaction and personal touch ‘, Students are sometimes less involved/engaged (leave the class in between), Unable to excess notes and readings easily , unable to unmute sometimes, attendance issues faced by "&amp;"many of us , over screen time , over sitting time ")</f>
        <v>Network related disruptions, Lack of physical interaction and personal touch ‘, Students are sometimes less involved/engaged (leave the class in between), Unable to excess notes and readings easily , unable to unmute sometimes, attendance issues faced by many of us , over screen time , over sitting time </v>
      </c>
      <c r="N46" s="1">
        <f>IFERROR(__xludf.DUMMYFUNCTION("""COMPUTED_VALUE"""),5.0)</f>
        <v>5</v>
      </c>
      <c r="O46" s="1" t="str">
        <f>IFERROR(__xludf.DUMMYFUNCTION("""COMPUTED_VALUE"""),"Blended Learning (both)")</f>
        <v>Blended Learning (both)</v>
      </c>
      <c r="P46" s="1" t="str">
        <f>IFERROR(__xludf.DUMMYFUNCTION("""COMPUTED_VALUE"""),"Compulsion due to pandemic")</f>
        <v>Compulsion due to pandemic</v>
      </c>
      <c r="Q46" s="1" t="str">
        <f>IFERROR(__xludf.DUMMYFUNCTION("""COMPUTED_VALUE"""),"Yes")</f>
        <v>Yes</v>
      </c>
      <c r="R46" s="1" t="str">
        <f>IFERROR(__xludf.DUMMYFUNCTION("""COMPUTED_VALUE"""),"Yes")</f>
        <v>Yes</v>
      </c>
      <c r="S46" s="1" t="str">
        <f>IFERROR(__xludf.DUMMYFUNCTION("""COMPUTED_VALUE"""),"No")</f>
        <v>No</v>
      </c>
      <c r="T46" s="1" t="str">
        <f>IFERROR(__xludf.DUMMYFUNCTION("""COMPUTED_VALUE"""),"No")</f>
        <v>No</v>
      </c>
      <c r="U46" s="1" t="str">
        <f>IFERROR(__xludf.DUMMYFUNCTION("""COMPUTED_VALUE"""),"Yes")</f>
        <v>Yes</v>
      </c>
      <c r="V46" s="1" t="str">
        <f>IFERROR(__xludf.DUMMYFUNCTION("""COMPUTED_VALUE"""),"Offline")</f>
        <v>Offline</v>
      </c>
      <c r="W46" s="1" t="str">
        <f>IFERROR(__xludf.DUMMYFUNCTION("""COMPUTED_VALUE"""),"No")</f>
        <v>No</v>
      </c>
      <c r="X46" s="1"/>
      <c r="Y46" s="1" t="str">
        <f>IFERROR(__xludf.DUMMYFUNCTION("""COMPUTED_VALUE"""),"Yes")</f>
        <v>Yes</v>
      </c>
      <c r="Z46" s="1" t="str">
        <f>IFERROR(__xludf.DUMMYFUNCTION("""COMPUTED_VALUE"""),"No")</f>
        <v>No</v>
      </c>
      <c r="AA46" s="1" t="str">
        <f>IFERROR(__xludf.DUMMYFUNCTION("""COMPUTED_VALUE"""),"Yes")</f>
        <v>Yes</v>
      </c>
      <c r="AB46" s="1" t="str">
        <f>IFERROR(__xludf.DUMMYFUNCTION("""COMPUTED_VALUE"""),"No")</f>
        <v>No</v>
      </c>
      <c r="AC46" s="1" t="str">
        <f>IFERROR(__xludf.DUMMYFUNCTION("""COMPUTED_VALUE"""),"Yes")</f>
        <v>Yes</v>
      </c>
      <c r="AD4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6" s="1" t="str">
        <f>IFERROR(__xludf.DUMMYFUNCTION("""COMPUTED_VALUE"""),"Listening music and watching funny vedios")</f>
        <v>Listening music and watching funny vedios</v>
      </c>
      <c r="AF4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6" s="1" t="str">
        <f>IFERROR(__xludf.DUMMYFUNCTION("""COMPUTED_VALUE"""),"Mild: Symptoms effectively managed at home")</f>
        <v>Mild: Symptoms effectively managed at home</v>
      </c>
      <c r="AH46" s="1" t="str">
        <f>IFERROR(__xludf.DUMMYFUNCTION("""COMPUTED_VALUE"""),"Second Dose")</f>
        <v>Second Dose</v>
      </c>
      <c r="AI46" s="1" t="str">
        <f>IFERROR(__xludf.DUMMYFUNCTION("""COMPUTED_VALUE"""),"No")</f>
        <v>No</v>
      </c>
    </row>
    <row r="47">
      <c r="A47" s="2">
        <f>IFERROR(__xludf.DUMMYFUNCTION("""COMPUTED_VALUE"""),44580.54410704861)</f>
        <v>44580.54411</v>
      </c>
      <c r="B47" s="1" t="str">
        <f>IFERROR(__xludf.DUMMYFUNCTION("""COMPUTED_VALUE"""),"aditichauhan8642@gmail.com")</f>
        <v>aditichauhan8642@gmail.com</v>
      </c>
      <c r="C47" s="1" t="str">
        <f>IFERROR(__xludf.DUMMYFUNCTION("""COMPUTED_VALUE"""),"Aditi Chauhan")</f>
        <v>Aditi Chauhan</v>
      </c>
      <c r="D47" s="1" t="str">
        <f>IFERROR(__xludf.DUMMYFUNCTION("""COMPUTED_VALUE"""),"B.El.Ed.")</f>
        <v>B.El.Ed.</v>
      </c>
      <c r="E47" s="1" t="str">
        <f>IFERROR(__xludf.DUMMYFUNCTION("""COMPUTED_VALUE"""),"21/1069")</f>
        <v>21/1069</v>
      </c>
      <c r="F47" s="3">
        <f>IFERROR(__xludf.DUMMYFUNCTION("""COMPUTED_VALUE"""),9.899916646E9)</f>
        <v>9899916646</v>
      </c>
      <c r="G47" s="1" t="str">
        <f>IFERROR(__xludf.DUMMYFUNCTION("""COMPUTED_VALUE"""),"Delhi")</f>
        <v>Delhi</v>
      </c>
      <c r="H47" s="1" t="str">
        <f>IFERROR(__xludf.DUMMYFUNCTION("""COMPUTED_VALUE"""),"Kulachi Hansraj Model School")</f>
        <v>Kulachi Hansraj Model School</v>
      </c>
      <c r="I47" s="1" t="str">
        <f>IFERROR(__xludf.DUMMYFUNCTION("""COMPUTED_VALUE"""),"Yes")</f>
        <v>Yes</v>
      </c>
      <c r="J47" s="1" t="str">
        <f>IFERROR(__xludf.DUMMYFUNCTION("""COMPUTED_VALUE"""),"Dr Shivani Arora")</f>
        <v>Dr Shivani Arora</v>
      </c>
      <c r="K47" s="1" t="str">
        <f>IFERROR(__xludf.DUMMYFUNCTION("""COMPUTED_VALUE"""),"More than 6 hours")</f>
        <v>More than 6 hours</v>
      </c>
      <c r="L47" s="1" t="str">
        <f>IFERROR(__xludf.DUMMYFUNCTION("""COMPUTED_VALUE"""),"Time saved in travelling")</f>
        <v>Time saved in travelling</v>
      </c>
      <c r="M47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47" s="1">
        <f>IFERROR(__xludf.DUMMYFUNCTION("""COMPUTED_VALUE"""),5.0)</f>
        <v>5</v>
      </c>
      <c r="O47" s="1" t="str">
        <f>IFERROR(__xludf.DUMMYFUNCTION("""COMPUTED_VALUE"""),"Blended Learning (both)")</f>
        <v>Blended Learning (both)</v>
      </c>
      <c r="P47" s="1" t="str">
        <f>IFERROR(__xludf.DUMMYFUNCTION("""COMPUTED_VALUE"""),"Satisfactory")</f>
        <v>Satisfactory</v>
      </c>
      <c r="Q47" s="1" t="str">
        <f>IFERROR(__xludf.DUMMYFUNCTION("""COMPUTED_VALUE"""),"Yes")</f>
        <v>Yes</v>
      </c>
      <c r="R47" s="1" t="str">
        <f>IFERROR(__xludf.DUMMYFUNCTION("""COMPUTED_VALUE"""),"Yes")</f>
        <v>Yes</v>
      </c>
      <c r="S47" s="1" t="str">
        <f>IFERROR(__xludf.DUMMYFUNCTION("""COMPUTED_VALUE"""),"Yes")</f>
        <v>Yes</v>
      </c>
      <c r="T47" s="1" t="str">
        <f>IFERROR(__xludf.DUMMYFUNCTION("""COMPUTED_VALUE"""),"No")</f>
        <v>No</v>
      </c>
      <c r="U47" s="1" t="str">
        <f>IFERROR(__xludf.DUMMYFUNCTION("""COMPUTED_VALUE"""),"Yes")</f>
        <v>Yes</v>
      </c>
      <c r="V47" s="1" t="str">
        <f>IFERROR(__xludf.DUMMYFUNCTION("""COMPUTED_VALUE"""),"Offline")</f>
        <v>Offline</v>
      </c>
      <c r="W47" s="1" t="str">
        <f>IFERROR(__xludf.DUMMYFUNCTION("""COMPUTED_VALUE"""),"No")</f>
        <v>No</v>
      </c>
      <c r="X47" s="1" t="str">
        <f>IFERROR(__xludf.DUMMYFUNCTION("""COMPUTED_VALUE"""),"Yes")</f>
        <v>Yes</v>
      </c>
      <c r="Y47" s="1" t="str">
        <f>IFERROR(__xludf.DUMMYFUNCTION("""COMPUTED_VALUE"""),"Yes")</f>
        <v>Yes</v>
      </c>
      <c r="Z47" s="1" t="str">
        <f>IFERROR(__xludf.DUMMYFUNCTION("""COMPUTED_VALUE"""),"Yes")</f>
        <v>Yes</v>
      </c>
      <c r="AA47" s="1" t="str">
        <f>IFERROR(__xludf.DUMMYFUNCTION("""COMPUTED_VALUE"""),"Yes")</f>
        <v>Yes</v>
      </c>
      <c r="AB47" s="1" t="str">
        <f>IFERROR(__xludf.DUMMYFUNCTION("""COMPUTED_VALUE"""),"Not now ")</f>
        <v>Not now </v>
      </c>
      <c r="AC47" s="1" t="str">
        <f>IFERROR(__xludf.DUMMYFUNCTION("""COMPUTED_VALUE"""),"Not now ")</f>
        <v>Not now </v>
      </c>
      <c r="AD4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7" s="1" t="str">
        <f>IFERROR(__xludf.DUMMYFUNCTION("""COMPUTED_VALUE"""),"Listening to music and cooking different types of cuisines")</f>
        <v>Listening to music and cooking different types of cuisines</v>
      </c>
      <c r="AF47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7" s="1" t="str">
        <f>IFERROR(__xludf.DUMMYFUNCTION("""COMPUTED_VALUE"""),"None")</f>
        <v>None</v>
      </c>
      <c r="AH47" s="1" t="str">
        <f>IFERROR(__xludf.DUMMYFUNCTION("""COMPUTED_VALUE"""),"Second Dose")</f>
        <v>Second Dose</v>
      </c>
      <c r="AI47" s="1" t="str">
        <f>IFERROR(__xludf.DUMMYFUNCTION("""COMPUTED_VALUE"""),"Yes")</f>
        <v>Yes</v>
      </c>
    </row>
    <row r="48">
      <c r="A48" s="2">
        <f>IFERROR(__xludf.DUMMYFUNCTION("""COMPUTED_VALUE"""),44580.54425373843)</f>
        <v>44580.54425</v>
      </c>
      <c r="B48" s="1" t="str">
        <f>IFERROR(__xludf.DUMMYFUNCTION("""COMPUTED_VALUE"""),"tomarroshni85@gmail.com")</f>
        <v>tomarroshni85@gmail.com</v>
      </c>
      <c r="C48" s="1" t="str">
        <f>IFERROR(__xludf.DUMMYFUNCTION("""COMPUTED_VALUE"""),"Roshni")</f>
        <v>Roshni</v>
      </c>
      <c r="D48" s="1" t="str">
        <f>IFERROR(__xludf.DUMMYFUNCTION("""COMPUTED_VALUE"""),"B.El.Ed.")</f>
        <v>B.El.Ed.</v>
      </c>
      <c r="E48" s="1" t="str">
        <f>IFERROR(__xludf.DUMMYFUNCTION("""COMPUTED_VALUE"""),"21/1630")</f>
        <v>21/1630</v>
      </c>
      <c r="F48" s="3">
        <f>IFERROR(__xludf.DUMMYFUNCTION("""COMPUTED_VALUE"""),9.289038054E9)</f>
        <v>9289038054</v>
      </c>
      <c r="G48" s="1" t="str">
        <f>IFERROR(__xludf.DUMMYFUNCTION("""COMPUTED_VALUE"""),"New Delhi")</f>
        <v>New Delhi</v>
      </c>
      <c r="H48" s="1" t="str">
        <f>IFERROR(__xludf.DUMMYFUNCTION("""COMPUTED_VALUE"""),"Govt.sarvodaya kanya vidyalaya ,sec 16 rohini New Delhi -110085")</f>
        <v>Govt.sarvodaya kanya vidyalaya ,sec 16 rohini New Delhi -110085</v>
      </c>
      <c r="I48" s="1" t="str">
        <f>IFERROR(__xludf.DUMMYFUNCTION("""COMPUTED_VALUE"""),"No")</f>
        <v>No</v>
      </c>
      <c r="J48" s="1" t="str">
        <f>IFERROR(__xludf.DUMMYFUNCTION("""COMPUTED_VALUE"""),"Nidhi Seth ")</f>
        <v>Nidhi Seth </v>
      </c>
      <c r="K48" s="1" t="str">
        <f>IFERROR(__xludf.DUMMYFUNCTION("""COMPUTED_VALUE"""),"More than 6 hours")</f>
        <v>More than 6 hours</v>
      </c>
      <c r="L48" s="1" t="str">
        <f>IFERROR(__xludf.DUMMYFUNCTION("""COMPUTED_VALUE"""),"Time saved in travelling, Easy access to online study material, Other")</f>
        <v>Time saved in travelling, Easy access to online study material, Other</v>
      </c>
      <c r="M48" s="1" t="str">
        <f>IFERROR(__xludf.DUMMYFUNCTION("""COMPUTED_VALUE"""),"Network related disruptions, Difficulty in finding Hindi medium book or readings")</f>
        <v>Network related disruptions, Difficulty in finding Hindi medium book or readings</v>
      </c>
      <c r="N48" s="1">
        <f>IFERROR(__xludf.DUMMYFUNCTION("""COMPUTED_VALUE"""),7.0)</f>
        <v>7</v>
      </c>
      <c r="O48" s="1" t="str">
        <f>IFERROR(__xludf.DUMMYFUNCTION("""COMPUTED_VALUE"""),"Blended Learning (both)")</f>
        <v>Blended Learning (both)</v>
      </c>
      <c r="P48" s="1" t="str">
        <f>IFERROR(__xludf.DUMMYFUNCTION("""COMPUTED_VALUE"""),"Compulsion due to pandemic")</f>
        <v>Compulsion due to pandemic</v>
      </c>
      <c r="Q48" s="1" t="str">
        <f>IFERROR(__xludf.DUMMYFUNCTION("""COMPUTED_VALUE"""),"Yes")</f>
        <v>Yes</v>
      </c>
      <c r="R48" s="1" t="str">
        <f>IFERROR(__xludf.DUMMYFUNCTION("""COMPUTED_VALUE"""),"Yes")</f>
        <v>Yes</v>
      </c>
      <c r="S48" s="1" t="str">
        <f>IFERROR(__xludf.DUMMYFUNCTION("""COMPUTED_VALUE"""),"Yes")</f>
        <v>Yes</v>
      </c>
      <c r="T48" s="1" t="str">
        <f>IFERROR(__xludf.DUMMYFUNCTION("""COMPUTED_VALUE"""),"No")</f>
        <v>No</v>
      </c>
      <c r="U48" s="1" t="str">
        <f>IFERROR(__xludf.DUMMYFUNCTION("""COMPUTED_VALUE"""),"Yes")</f>
        <v>Yes</v>
      </c>
      <c r="V48" s="1" t="str">
        <f>IFERROR(__xludf.DUMMYFUNCTION("""COMPUTED_VALUE"""),"Offline")</f>
        <v>Offline</v>
      </c>
      <c r="W48" s="1" t="str">
        <f>IFERROR(__xludf.DUMMYFUNCTION("""COMPUTED_VALUE"""),"No")</f>
        <v>No</v>
      </c>
      <c r="X48" s="1" t="str">
        <f>IFERROR(__xludf.DUMMYFUNCTION("""COMPUTED_VALUE"""),"Yes")</f>
        <v>Yes</v>
      </c>
      <c r="Y48" s="1" t="str">
        <f>IFERROR(__xludf.DUMMYFUNCTION("""COMPUTED_VALUE"""),"Yes")</f>
        <v>Yes</v>
      </c>
      <c r="Z48" s="1" t="str">
        <f>IFERROR(__xludf.DUMMYFUNCTION("""COMPUTED_VALUE"""),"Yes")</f>
        <v>Yes</v>
      </c>
      <c r="AA48" s="1" t="str">
        <f>IFERROR(__xludf.DUMMYFUNCTION("""COMPUTED_VALUE"""),"No")</f>
        <v>No</v>
      </c>
      <c r="AB48" s="1" t="str">
        <f>IFERROR(__xludf.DUMMYFUNCTION("""COMPUTED_VALUE"""),"Yes I want to improve my English speaking skills.")</f>
        <v>Yes I want to improve my English speaking skills.</v>
      </c>
      <c r="AC48" s="1" t="str">
        <f>IFERROR(__xludf.DUMMYFUNCTION("""COMPUTED_VALUE"""),"Yes because some time I felt that I need some help regarding readings .")</f>
        <v>Yes because some time I felt that I need some help regarding readings .</v>
      </c>
      <c r="AD4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8" s="1" t="str">
        <f>IFERROR(__xludf.DUMMYFUNCTION("""COMPUTED_VALUE"""),"Listen music , do meditation , some time I talk to my  partners, parents,&amp; friends ")</f>
        <v>Listen music , do meditation , some time I talk to my  partners, parents,&amp; friends </v>
      </c>
      <c r="AF4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8" s="1" t="str">
        <f>IFERROR(__xludf.DUMMYFUNCTION("""COMPUTED_VALUE"""),"Mild: Symptoms effectively managed at home")</f>
        <v>Mild: Symptoms effectively managed at home</v>
      </c>
      <c r="AH48" s="1" t="str">
        <f>IFERROR(__xludf.DUMMYFUNCTION("""COMPUTED_VALUE"""),"Second Dose")</f>
        <v>Second Dose</v>
      </c>
      <c r="AI48" s="1" t="str">
        <f>IFERROR(__xludf.DUMMYFUNCTION("""COMPUTED_VALUE"""),"No")</f>
        <v>No</v>
      </c>
    </row>
    <row r="49">
      <c r="A49" s="2">
        <f>IFERROR(__xludf.DUMMYFUNCTION("""COMPUTED_VALUE"""),44580.54556043981)</f>
        <v>44580.54556</v>
      </c>
      <c r="B49" s="1" t="str">
        <f>IFERROR(__xludf.DUMMYFUNCTION("""COMPUTED_VALUE"""),"diptiy317@gmail.com")</f>
        <v>diptiy317@gmail.com</v>
      </c>
      <c r="C49" s="1" t="str">
        <f>IFERROR(__xludf.DUMMYFUNCTION("""COMPUTED_VALUE"""),"Dipti")</f>
        <v>Dipti</v>
      </c>
      <c r="D49" s="1" t="str">
        <f>IFERROR(__xludf.DUMMYFUNCTION("""COMPUTED_VALUE"""),"B.El.Ed.")</f>
        <v>B.El.Ed.</v>
      </c>
      <c r="E49" s="1" t="str">
        <f>IFERROR(__xludf.DUMMYFUNCTION("""COMPUTED_VALUE"""),"21/1603")</f>
        <v>21/1603</v>
      </c>
      <c r="F49" s="3">
        <f>IFERROR(__xludf.DUMMYFUNCTION("""COMPUTED_VALUE"""),8.920527576E9)</f>
        <v>8920527576</v>
      </c>
      <c r="G49" s="1" t="str">
        <f>IFERROR(__xludf.DUMMYFUNCTION("""COMPUTED_VALUE"""),"Delhi")</f>
        <v>Delhi</v>
      </c>
      <c r="H49" s="1" t="str">
        <f>IFERROR(__xludf.DUMMYFUNCTION("""COMPUTED_VALUE"""),"Govt.Girls.Se.Sec.School")</f>
        <v>Govt.Girls.Se.Sec.School</v>
      </c>
      <c r="I49" s="1" t="str">
        <f>IFERROR(__xludf.DUMMYFUNCTION("""COMPUTED_VALUE"""),"Yes")</f>
        <v>Yes</v>
      </c>
      <c r="J49" s="1" t="str">
        <f>IFERROR(__xludf.DUMMYFUNCTION("""COMPUTED_VALUE"""),"Nidhi Seth ma'am")</f>
        <v>Nidhi Seth ma'am</v>
      </c>
      <c r="K49" s="1" t="str">
        <f>IFERROR(__xludf.DUMMYFUNCTION("""COMPUTED_VALUE"""),"More than 6 hours")</f>
        <v>More than 6 hours</v>
      </c>
      <c r="L49" s="1" t="str">
        <f>IFERROR(__xludf.DUMMYFUNCTION("""COMPUTED_VALUE"""),"Other")</f>
        <v>Other</v>
      </c>
      <c r="M49" s="1" t="str">
        <f>IFERROR(__xludf.DUMMYFUNCTION("""COMPUTED_VALUE"""),"Network related disruptions, Lack of physical interaction and personal touch ‘, Students are sometimes less involved/engaged (leave the class in between), Can't study properly.")</f>
        <v>Network related disruptions, Lack of physical interaction and personal touch ‘, Students are sometimes less involved/engaged (leave the class in between), Can't study properly.</v>
      </c>
      <c r="N49" s="1">
        <f>IFERROR(__xludf.DUMMYFUNCTION("""COMPUTED_VALUE"""),6.0)</f>
        <v>6</v>
      </c>
      <c r="O49" s="1" t="str">
        <f>IFERROR(__xludf.DUMMYFUNCTION("""COMPUTED_VALUE"""),"Blended Learning (both)")</f>
        <v>Blended Learning (both)</v>
      </c>
      <c r="P49" s="1" t="str">
        <f>IFERROR(__xludf.DUMMYFUNCTION("""COMPUTED_VALUE"""),"Compulsion due to pandemic")</f>
        <v>Compulsion due to pandemic</v>
      </c>
      <c r="Q49" s="1" t="str">
        <f>IFERROR(__xludf.DUMMYFUNCTION("""COMPUTED_VALUE"""),"Yes")</f>
        <v>Yes</v>
      </c>
      <c r="R49" s="1" t="str">
        <f>IFERROR(__xludf.DUMMYFUNCTION("""COMPUTED_VALUE"""),"Yes")</f>
        <v>Yes</v>
      </c>
      <c r="S49" s="1" t="str">
        <f>IFERROR(__xludf.DUMMYFUNCTION("""COMPUTED_VALUE"""),"Yes")</f>
        <v>Yes</v>
      </c>
      <c r="T49" s="1" t="str">
        <f>IFERROR(__xludf.DUMMYFUNCTION("""COMPUTED_VALUE"""),"No")</f>
        <v>No</v>
      </c>
      <c r="U49" s="1" t="str">
        <f>IFERROR(__xludf.DUMMYFUNCTION("""COMPUTED_VALUE"""),"Yes")</f>
        <v>Yes</v>
      </c>
      <c r="V49" s="1" t="str">
        <f>IFERROR(__xludf.DUMMYFUNCTION("""COMPUTED_VALUE"""),"Offline")</f>
        <v>Offline</v>
      </c>
      <c r="W49" s="1" t="str">
        <f>IFERROR(__xludf.DUMMYFUNCTION("""COMPUTED_VALUE"""),"No")</f>
        <v>No</v>
      </c>
      <c r="X49" s="1" t="str">
        <f>IFERROR(__xludf.DUMMYFUNCTION("""COMPUTED_VALUE"""),"Yes")</f>
        <v>Yes</v>
      </c>
      <c r="Y49" s="1" t="str">
        <f>IFERROR(__xludf.DUMMYFUNCTION("""COMPUTED_VALUE"""),"Yes")</f>
        <v>Yes</v>
      </c>
      <c r="Z49" s="1" t="str">
        <f>IFERROR(__xludf.DUMMYFUNCTION("""COMPUTED_VALUE"""),"Yes")</f>
        <v>Yes</v>
      </c>
      <c r="AA49" s="1" t="str">
        <f>IFERROR(__xludf.DUMMYFUNCTION("""COMPUTED_VALUE"""),"Yes")</f>
        <v>Yes</v>
      </c>
      <c r="AB49" s="1"/>
      <c r="AC49" s="1" t="str">
        <f>IFERROR(__xludf.DUMMYFUNCTION("""COMPUTED_VALUE"""),"Sometimes")</f>
        <v>Sometimes</v>
      </c>
      <c r="AD4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9" s="1"/>
      <c r="AF4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9" s="1" t="str">
        <f>IFERROR(__xludf.DUMMYFUNCTION("""COMPUTED_VALUE"""),"None")</f>
        <v>None</v>
      </c>
      <c r="AH49" s="1" t="str">
        <f>IFERROR(__xludf.DUMMYFUNCTION("""COMPUTED_VALUE"""),"None")</f>
        <v>None</v>
      </c>
      <c r="AI49" s="1" t="str">
        <f>IFERROR(__xludf.DUMMYFUNCTION("""COMPUTED_VALUE"""),"No")</f>
        <v>No</v>
      </c>
    </row>
    <row r="50">
      <c r="A50" s="2">
        <f>IFERROR(__xludf.DUMMYFUNCTION("""COMPUTED_VALUE"""),44580.547802442125)</f>
        <v>44580.5478</v>
      </c>
      <c r="B50" s="1" t="str">
        <f>IFERROR(__xludf.DUMMYFUNCTION("""COMPUTED_VALUE"""),"chitrachinda@gmail.com")</f>
        <v>chitrachinda@gmail.com</v>
      </c>
      <c r="C50" s="1" t="str">
        <f>IFERROR(__xludf.DUMMYFUNCTION("""COMPUTED_VALUE"""),"Chitra Chinda")</f>
        <v>Chitra Chinda</v>
      </c>
      <c r="D50" s="1" t="str">
        <f>IFERROR(__xludf.DUMMYFUNCTION("""COMPUTED_VALUE"""),"B.El.Ed.")</f>
        <v>B.El.Ed.</v>
      </c>
      <c r="E50" s="1" t="str">
        <f>IFERROR(__xludf.DUMMYFUNCTION("""COMPUTED_VALUE"""),"21/1081")</f>
        <v>21/1081</v>
      </c>
      <c r="F50" s="3">
        <f>IFERROR(__xludf.DUMMYFUNCTION("""COMPUTED_VALUE"""),9.315616851E9)</f>
        <v>9315616851</v>
      </c>
      <c r="G50" s="1" t="str">
        <f>IFERROR(__xludf.DUMMYFUNCTION("""COMPUTED_VALUE"""),"New delhi")</f>
        <v>New delhi</v>
      </c>
      <c r="H50" s="1" t="str">
        <f>IFERROR(__xludf.DUMMYFUNCTION("""COMPUTED_VALUE"""),"Mount saint garjiya Najafgarh")</f>
        <v>Mount saint garjiya Najafgarh</v>
      </c>
      <c r="I50" s="1" t="str">
        <f>IFERROR(__xludf.DUMMYFUNCTION("""COMPUTED_VALUE"""),"Yes")</f>
        <v>Yes</v>
      </c>
      <c r="J50" s="1" t="str">
        <f>IFERROR(__xludf.DUMMYFUNCTION("""COMPUTED_VALUE"""),"Shivani Arora")</f>
        <v>Shivani Arora</v>
      </c>
      <c r="K50" s="1" t="str">
        <f>IFERROR(__xludf.DUMMYFUNCTION("""COMPUTED_VALUE"""),"More than 6 hours")</f>
        <v>More than 6 hours</v>
      </c>
      <c r="L50" s="1" t="str">
        <f>IFERROR(__xludf.DUMMYFUNCTION("""COMPUTED_VALUE"""),"Time saved in travelling")</f>
        <v>Time saved in travelling</v>
      </c>
      <c r="M50" s="1" t="str">
        <f>IFERROR(__xludf.DUMMYFUNCTION("""COMPUTED_VALUE"""),"Network related disruptions")</f>
        <v>Network related disruptions</v>
      </c>
      <c r="N50" s="1">
        <f>IFERROR(__xludf.DUMMYFUNCTION("""COMPUTED_VALUE"""),5.0)</f>
        <v>5</v>
      </c>
      <c r="O50" s="1" t="str">
        <f>IFERROR(__xludf.DUMMYFUNCTION("""COMPUTED_VALUE"""),"Offline")</f>
        <v>Offline</v>
      </c>
      <c r="P50" s="1" t="str">
        <f>IFERROR(__xludf.DUMMYFUNCTION("""COMPUTED_VALUE"""),"Compulsion due to pandemic")</f>
        <v>Compulsion due to pandemic</v>
      </c>
      <c r="Q50" s="1" t="str">
        <f>IFERROR(__xludf.DUMMYFUNCTION("""COMPUTED_VALUE"""),"Yes")</f>
        <v>Yes</v>
      </c>
      <c r="R50" s="1" t="str">
        <f>IFERROR(__xludf.DUMMYFUNCTION("""COMPUTED_VALUE"""),"Yes")</f>
        <v>Yes</v>
      </c>
      <c r="S50" s="1" t="str">
        <f>IFERROR(__xludf.DUMMYFUNCTION("""COMPUTED_VALUE"""),"Yes")</f>
        <v>Yes</v>
      </c>
      <c r="T50" s="1" t="str">
        <f>IFERROR(__xludf.DUMMYFUNCTION("""COMPUTED_VALUE"""),"No")</f>
        <v>No</v>
      </c>
      <c r="U50" s="1" t="str">
        <f>IFERROR(__xludf.DUMMYFUNCTION("""COMPUTED_VALUE"""),"Yes")</f>
        <v>Yes</v>
      </c>
      <c r="V50" s="1" t="str">
        <f>IFERROR(__xludf.DUMMYFUNCTION("""COMPUTED_VALUE"""),"Offline")</f>
        <v>Offline</v>
      </c>
      <c r="W50" s="1" t="str">
        <f>IFERROR(__xludf.DUMMYFUNCTION("""COMPUTED_VALUE"""),"No")</f>
        <v>No</v>
      </c>
      <c r="X50" s="1" t="str">
        <f>IFERROR(__xludf.DUMMYFUNCTION("""COMPUTED_VALUE"""),"Yes")</f>
        <v>Yes</v>
      </c>
      <c r="Y50" s="1" t="str">
        <f>IFERROR(__xludf.DUMMYFUNCTION("""COMPUTED_VALUE"""),"Yes")</f>
        <v>Yes</v>
      </c>
      <c r="Z50" s="1" t="str">
        <f>IFERROR(__xludf.DUMMYFUNCTION("""COMPUTED_VALUE"""),"Yes")</f>
        <v>Yes</v>
      </c>
      <c r="AA50" s="1" t="str">
        <f>IFERROR(__xludf.DUMMYFUNCTION("""COMPUTED_VALUE"""),"Yes")</f>
        <v>Yes</v>
      </c>
      <c r="AB50" s="1" t="str">
        <f>IFERROR(__xludf.DUMMYFUNCTION("""COMPUTED_VALUE"""),"No")</f>
        <v>No</v>
      </c>
      <c r="AC50" s="1" t="str">
        <f>IFERROR(__xludf.DUMMYFUNCTION("""COMPUTED_VALUE"""),"No")</f>
        <v>No</v>
      </c>
      <c r="AD5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0" s="1" t="str">
        <f>IFERROR(__xludf.DUMMYFUNCTION("""COMPUTED_VALUE"""),"Listening music and watching positive videos")</f>
        <v>Listening music and watching positive videos</v>
      </c>
      <c r="AF50" s="1" t="str">
        <f>IFERROR(__xludf.DUMMYFUNCTION("""COMPUTED_VALUE"""),"None")</f>
        <v>None</v>
      </c>
      <c r="AG50" s="1" t="str">
        <f>IFERROR(__xludf.DUMMYFUNCTION("""COMPUTED_VALUE"""),"None")</f>
        <v>None</v>
      </c>
      <c r="AH50" s="1" t="str">
        <f>IFERROR(__xludf.DUMMYFUNCTION("""COMPUTED_VALUE"""),"Second Dose")</f>
        <v>Second Dose</v>
      </c>
      <c r="AI50" s="1" t="str">
        <f>IFERROR(__xludf.DUMMYFUNCTION("""COMPUTED_VALUE"""),"Yes")</f>
        <v>Yes</v>
      </c>
    </row>
    <row r="51">
      <c r="A51" s="2">
        <f>IFERROR(__xludf.DUMMYFUNCTION("""COMPUTED_VALUE"""),44580.54795577546)</f>
        <v>44580.54796</v>
      </c>
      <c r="B51" s="1" t="str">
        <f>IFERROR(__xludf.DUMMYFUNCTION("""COMPUTED_VALUE"""),"deeptikamal92@gamil.com")</f>
        <v>deeptikamal92@gamil.com</v>
      </c>
      <c r="C51" s="1" t="str">
        <f>IFERROR(__xludf.DUMMYFUNCTION("""COMPUTED_VALUE"""),"Deepti")</f>
        <v>Deepti</v>
      </c>
      <c r="D51" s="1" t="str">
        <f>IFERROR(__xludf.DUMMYFUNCTION("""COMPUTED_VALUE"""),"B.El.Ed.")</f>
        <v>B.El.Ed.</v>
      </c>
      <c r="E51" s="1" t="str">
        <f>IFERROR(__xludf.DUMMYFUNCTION("""COMPUTED_VALUE"""),"21/1645")</f>
        <v>21/1645</v>
      </c>
      <c r="F51" s="3">
        <f>IFERROR(__xludf.DUMMYFUNCTION("""COMPUTED_VALUE"""),9.250320851E9)</f>
        <v>9250320851</v>
      </c>
      <c r="G51" s="1" t="str">
        <f>IFERROR(__xludf.DUMMYFUNCTION("""COMPUTED_VALUE"""),"Delhi")</f>
        <v>Delhi</v>
      </c>
      <c r="H51" s="1" t="str">
        <f>IFERROR(__xludf.DUMMYFUNCTION("""COMPUTED_VALUE"""),"Sarvodaya co-ed senior secondary school, mangolpuri delhi 83")</f>
        <v>Sarvodaya co-ed senior secondary school, mangolpuri delhi 83</v>
      </c>
      <c r="I51" s="1" t="str">
        <f>IFERROR(__xludf.DUMMYFUNCTION("""COMPUTED_VALUE"""),"Yes")</f>
        <v>Yes</v>
      </c>
      <c r="J51" s="1" t="str">
        <f>IFERROR(__xludf.DUMMYFUNCTION("""COMPUTED_VALUE"""),"Nidhi seth ")</f>
        <v>Nidhi seth </v>
      </c>
      <c r="K51" s="1" t="str">
        <f>IFERROR(__xludf.DUMMYFUNCTION("""COMPUTED_VALUE"""),"More than 6 hours")</f>
        <v>More than 6 hours</v>
      </c>
      <c r="L51" s="1" t="str">
        <f>IFERROR(__xludf.DUMMYFUNCTION("""COMPUTED_VALUE"""),"Time saved in travelling, Easy access to online study material, Other")</f>
        <v>Time saved in travelling, Easy access to online study material, Other</v>
      </c>
      <c r="M51" s="1" t="str">
        <f>IFERROR(__xludf.DUMMYFUNCTION("""COMPUTED_VALUE"""),"Lack of physical interaction and personal touch ‘, Students are sometimes less involved/engaged (leave the class in between), Sometimes there is noises and we can't focus on what teacher is telling ")</f>
        <v>Lack of physical interaction and personal touch ‘, Students are sometimes less involved/engaged (leave the class in between), Sometimes there is noises and we can't focus on what teacher is telling </v>
      </c>
      <c r="N51" s="1">
        <f>IFERROR(__xludf.DUMMYFUNCTION("""COMPUTED_VALUE"""),5.0)</f>
        <v>5</v>
      </c>
      <c r="O51" s="1" t="str">
        <f>IFERROR(__xludf.DUMMYFUNCTION("""COMPUTED_VALUE"""),"Blended Learning (both)")</f>
        <v>Blended Learning (both)</v>
      </c>
      <c r="P51" s="1" t="str">
        <f>IFERROR(__xludf.DUMMYFUNCTION("""COMPUTED_VALUE"""),"Compulsion due to pandemic")</f>
        <v>Compulsion due to pandemic</v>
      </c>
      <c r="Q51" s="1" t="str">
        <f>IFERROR(__xludf.DUMMYFUNCTION("""COMPUTED_VALUE"""),"Yes")</f>
        <v>Yes</v>
      </c>
      <c r="R51" s="1" t="str">
        <f>IFERROR(__xludf.DUMMYFUNCTION("""COMPUTED_VALUE"""),"Yes")</f>
        <v>Yes</v>
      </c>
      <c r="S51" s="1" t="str">
        <f>IFERROR(__xludf.DUMMYFUNCTION("""COMPUTED_VALUE"""),"Yes")</f>
        <v>Yes</v>
      </c>
      <c r="T51" s="1" t="str">
        <f>IFERROR(__xludf.DUMMYFUNCTION("""COMPUTED_VALUE"""),"No")</f>
        <v>No</v>
      </c>
      <c r="U51" s="1" t="str">
        <f>IFERROR(__xludf.DUMMYFUNCTION("""COMPUTED_VALUE"""),"Yes")</f>
        <v>Yes</v>
      </c>
      <c r="V51" s="1" t="str">
        <f>IFERROR(__xludf.DUMMYFUNCTION("""COMPUTED_VALUE"""),"Offline")</f>
        <v>Offline</v>
      </c>
      <c r="W51" s="1" t="str">
        <f>IFERROR(__xludf.DUMMYFUNCTION("""COMPUTED_VALUE"""),"No")</f>
        <v>No</v>
      </c>
      <c r="X51" s="1" t="str">
        <f>IFERROR(__xludf.DUMMYFUNCTION("""COMPUTED_VALUE"""),"Yes")</f>
        <v>Yes</v>
      </c>
      <c r="Y51" s="1" t="str">
        <f>IFERROR(__xludf.DUMMYFUNCTION("""COMPUTED_VALUE"""),"Yes")</f>
        <v>Yes</v>
      </c>
      <c r="Z51" s="1" t="str">
        <f>IFERROR(__xludf.DUMMYFUNCTION("""COMPUTED_VALUE"""),"Yes")</f>
        <v>Yes</v>
      </c>
      <c r="AA51" s="1" t="str">
        <f>IFERROR(__xludf.DUMMYFUNCTION("""COMPUTED_VALUE"""),"No")</f>
        <v>No</v>
      </c>
      <c r="AB51" s="1" t="str">
        <f>IFERROR(__xludf.DUMMYFUNCTION("""COMPUTED_VALUE"""),"No")</f>
        <v>No</v>
      </c>
      <c r="AC51" s="1" t="str">
        <f>IFERROR(__xludf.DUMMYFUNCTION("""COMPUTED_VALUE"""),"Yes")</f>
        <v>Yes</v>
      </c>
      <c r="AD5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1" s="1" t="str">
        <f>IFERROR(__xludf.DUMMYFUNCTION("""COMPUTED_VALUE"""),"Talking to my mother and telling her my problems sometimes i am very sad and angry because of this pandemic so I listen to music ")</f>
        <v>Talking to my mother and telling her my problems sometimes i am very sad and angry because of this pandemic so I listen to music </v>
      </c>
      <c r="AF5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1" s="1" t="str">
        <f>IFERROR(__xludf.DUMMYFUNCTION("""COMPUTED_VALUE"""),"None")</f>
        <v>None</v>
      </c>
      <c r="AH51" s="1" t="str">
        <f>IFERROR(__xludf.DUMMYFUNCTION("""COMPUTED_VALUE"""),"Second Dose")</f>
        <v>Second Dose</v>
      </c>
      <c r="AI51" s="1" t="str">
        <f>IFERROR(__xludf.DUMMYFUNCTION("""COMPUTED_VALUE"""),"No")</f>
        <v>No</v>
      </c>
    </row>
    <row r="52">
      <c r="A52" s="2">
        <f>IFERROR(__xludf.DUMMYFUNCTION("""COMPUTED_VALUE"""),44580.54810424768)</f>
        <v>44580.5481</v>
      </c>
      <c r="B52" s="1" t="str">
        <f>IFERROR(__xludf.DUMMYFUNCTION("""COMPUTED_VALUE"""),"somikumari229@gmail.com")</f>
        <v>somikumari229@gmail.com</v>
      </c>
      <c r="C52" s="1" t="str">
        <f>IFERROR(__xludf.DUMMYFUNCTION("""COMPUTED_VALUE"""),"Somi kumari")</f>
        <v>Somi kumari</v>
      </c>
      <c r="D52" s="1" t="str">
        <f>IFERROR(__xludf.DUMMYFUNCTION("""COMPUTED_VALUE"""),"B.El.Ed.")</f>
        <v>B.El.Ed.</v>
      </c>
      <c r="E52" s="1" t="str">
        <f>IFERROR(__xludf.DUMMYFUNCTION("""COMPUTED_VALUE"""),"21/1596")</f>
        <v>21/1596</v>
      </c>
      <c r="F52" s="3">
        <f>IFERROR(__xludf.DUMMYFUNCTION("""COMPUTED_VALUE"""),9.213642008E9)</f>
        <v>9213642008</v>
      </c>
      <c r="G52" s="1" t="str">
        <f>IFERROR(__xludf.DUMMYFUNCTION("""COMPUTED_VALUE"""),"Delhi")</f>
        <v>Delhi</v>
      </c>
      <c r="H52" s="1" t="str">
        <f>IFERROR(__xludf.DUMMYFUNCTION("""COMPUTED_VALUE"""),"G.S.K.V SP road Nangloi Delhi -110041")</f>
        <v>G.S.K.V SP road Nangloi Delhi -110041</v>
      </c>
      <c r="I52" s="1" t="str">
        <f>IFERROR(__xludf.DUMMYFUNCTION("""COMPUTED_VALUE"""),"Yes")</f>
        <v>Yes</v>
      </c>
      <c r="J52" s="1" t="str">
        <f>IFERROR(__xludf.DUMMYFUNCTION("""COMPUTED_VALUE"""),"Nidhi Seth mam")</f>
        <v>Nidhi Seth mam</v>
      </c>
      <c r="K52" s="1" t="str">
        <f>IFERROR(__xludf.DUMMYFUNCTION("""COMPUTED_VALUE"""),"More than 6 hours")</f>
        <v>More than 6 hours</v>
      </c>
      <c r="L52" s="1" t="str">
        <f>IFERROR(__xludf.DUMMYFUNCTION("""COMPUTED_VALUE"""),"Convenience to outstation students")</f>
        <v>Convenience to outstation students</v>
      </c>
      <c r="M52" s="1" t="str">
        <f>IFERROR(__xludf.DUMMYFUNCTION("""COMPUTED_VALUE"""),"Network related disruptions")</f>
        <v>Network related disruptions</v>
      </c>
      <c r="N52" s="1">
        <f>IFERROR(__xludf.DUMMYFUNCTION("""COMPUTED_VALUE"""),8.0)</f>
        <v>8</v>
      </c>
      <c r="O52" s="1" t="str">
        <f>IFERROR(__xludf.DUMMYFUNCTION("""COMPUTED_VALUE"""),"Blended Learning (both)")</f>
        <v>Blended Learning (both)</v>
      </c>
      <c r="P52" s="1" t="str">
        <f>IFERROR(__xludf.DUMMYFUNCTION("""COMPUTED_VALUE"""),"Not Satisfactory")</f>
        <v>Not Satisfactory</v>
      </c>
      <c r="Q52" s="1" t="str">
        <f>IFERROR(__xludf.DUMMYFUNCTION("""COMPUTED_VALUE"""),"Yes")</f>
        <v>Yes</v>
      </c>
      <c r="R52" s="1" t="str">
        <f>IFERROR(__xludf.DUMMYFUNCTION("""COMPUTED_VALUE"""),"Yes")</f>
        <v>Yes</v>
      </c>
      <c r="S52" s="1" t="str">
        <f>IFERROR(__xludf.DUMMYFUNCTION("""COMPUTED_VALUE"""),"No")</f>
        <v>No</v>
      </c>
      <c r="T52" s="1" t="str">
        <f>IFERROR(__xludf.DUMMYFUNCTION("""COMPUTED_VALUE"""),"No")</f>
        <v>No</v>
      </c>
      <c r="U52" s="1" t="str">
        <f>IFERROR(__xludf.DUMMYFUNCTION("""COMPUTED_VALUE"""),"Yes")</f>
        <v>Yes</v>
      </c>
      <c r="V52" s="1" t="str">
        <f>IFERROR(__xludf.DUMMYFUNCTION("""COMPUTED_VALUE"""),"Online")</f>
        <v>Online</v>
      </c>
      <c r="W52" s="1" t="str">
        <f>IFERROR(__xludf.DUMMYFUNCTION("""COMPUTED_VALUE"""),"No")</f>
        <v>No</v>
      </c>
      <c r="X52" s="1" t="str">
        <f>IFERROR(__xludf.DUMMYFUNCTION("""COMPUTED_VALUE"""),"Yes")</f>
        <v>Yes</v>
      </c>
      <c r="Y52" s="1" t="str">
        <f>IFERROR(__xludf.DUMMYFUNCTION("""COMPUTED_VALUE"""),"Yes")</f>
        <v>Yes</v>
      </c>
      <c r="Z52" s="1" t="str">
        <f>IFERROR(__xludf.DUMMYFUNCTION("""COMPUTED_VALUE"""),"Yes")</f>
        <v>Yes</v>
      </c>
      <c r="AA52" s="1" t="str">
        <f>IFERROR(__xludf.DUMMYFUNCTION("""COMPUTED_VALUE"""),"No")</f>
        <v>No</v>
      </c>
      <c r="AB52" s="1" t="str">
        <f>IFERROR(__xludf.DUMMYFUNCTION("""COMPUTED_VALUE"""),"No")</f>
        <v>No</v>
      </c>
      <c r="AC52" s="1" t="str">
        <f>IFERROR(__xludf.DUMMYFUNCTION("""COMPUTED_VALUE"""),"No")</f>
        <v>No</v>
      </c>
      <c r="AD5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2" s="1" t="str">
        <f>IFERROR(__xludf.DUMMYFUNCTION("""COMPUTED_VALUE"""),"Yoga ,music")</f>
        <v>Yoga ,music</v>
      </c>
      <c r="AF5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2" s="1" t="str">
        <f>IFERROR(__xludf.DUMMYFUNCTION("""COMPUTED_VALUE"""),"None")</f>
        <v>None</v>
      </c>
      <c r="AH52" s="1" t="str">
        <f>IFERROR(__xludf.DUMMYFUNCTION("""COMPUTED_VALUE"""),"Second Dose")</f>
        <v>Second Dose</v>
      </c>
      <c r="AI52" s="1" t="str">
        <f>IFERROR(__xludf.DUMMYFUNCTION("""COMPUTED_VALUE"""),"No")</f>
        <v>No</v>
      </c>
    </row>
    <row r="53">
      <c r="A53" s="2">
        <f>IFERROR(__xludf.DUMMYFUNCTION("""COMPUTED_VALUE"""),44580.54942221065)</f>
        <v>44580.54942</v>
      </c>
      <c r="B53" s="1" t="str">
        <f>IFERROR(__xludf.DUMMYFUNCTION("""COMPUTED_VALUE"""),"nedhakhan11@gmail.com")</f>
        <v>nedhakhan11@gmail.com</v>
      </c>
      <c r="C53" s="1" t="str">
        <f>IFERROR(__xludf.DUMMYFUNCTION("""COMPUTED_VALUE"""),"Nedha khan")</f>
        <v>Nedha khan</v>
      </c>
      <c r="D53" s="1" t="str">
        <f>IFERROR(__xludf.DUMMYFUNCTION("""COMPUTED_VALUE"""),"B.El.Ed.")</f>
        <v>B.El.Ed.</v>
      </c>
      <c r="E53" s="1" t="str">
        <f>IFERROR(__xludf.DUMMYFUNCTION("""COMPUTED_VALUE"""),"21/1602")</f>
        <v>21/1602</v>
      </c>
      <c r="F53" s="3">
        <f>IFERROR(__xludf.DUMMYFUNCTION("""COMPUTED_VALUE"""),7.428032835E9)</f>
        <v>7428032835</v>
      </c>
      <c r="G53" s="1" t="str">
        <f>IFERROR(__xludf.DUMMYFUNCTION("""COMPUTED_VALUE"""),"Delhi")</f>
        <v>Delhi</v>
      </c>
      <c r="H53" s="1" t="str">
        <f>IFERROR(__xludf.DUMMYFUNCTION("""COMPUTED_VALUE"""),"Sarvodaya kanya Vidyalaya Dharampura no.4")</f>
        <v>Sarvodaya kanya Vidyalaya Dharampura no.4</v>
      </c>
      <c r="I53" s="1" t="str">
        <f>IFERROR(__xludf.DUMMYFUNCTION("""COMPUTED_VALUE"""),"Yes")</f>
        <v>Yes</v>
      </c>
      <c r="J53" s="1" t="str">
        <f>IFERROR(__xludf.DUMMYFUNCTION("""COMPUTED_VALUE"""),"Nidhi Seth mam")</f>
        <v>Nidhi Seth mam</v>
      </c>
      <c r="K53" s="1" t="str">
        <f>IFERROR(__xludf.DUMMYFUNCTION("""COMPUTED_VALUE"""),"More than 6 hours")</f>
        <v>More than 6 hours</v>
      </c>
      <c r="L53" s="1" t="str">
        <f>IFERROR(__xludf.DUMMYFUNCTION("""COMPUTED_VALUE"""),"Time saved in travelling")</f>
        <v>Time saved in travelling</v>
      </c>
      <c r="M53" s="1" t="str">
        <f>IFERROR(__xludf.DUMMYFUNCTION("""COMPUTED_VALUE"""),"Network related disruptions")</f>
        <v>Network related disruptions</v>
      </c>
      <c r="N53" s="1">
        <f>IFERROR(__xludf.DUMMYFUNCTION("""COMPUTED_VALUE"""),8.0)</f>
        <v>8</v>
      </c>
      <c r="O53" s="1" t="str">
        <f>IFERROR(__xludf.DUMMYFUNCTION("""COMPUTED_VALUE"""),"Blended Learning (both)")</f>
        <v>Blended Learning (both)</v>
      </c>
      <c r="P53" s="1" t="str">
        <f>IFERROR(__xludf.DUMMYFUNCTION("""COMPUTED_VALUE"""),"Satisfactory")</f>
        <v>Satisfactory</v>
      </c>
      <c r="Q53" s="1" t="str">
        <f>IFERROR(__xludf.DUMMYFUNCTION("""COMPUTED_VALUE"""),"Yes")</f>
        <v>Yes</v>
      </c>
      <c r="R53" s="1" t="str">
        <f>IFERROR(__xludf.DUMMYFUNCTION("""COMPUTED_VALUE"""),"Yes")</f>
        <v>Yes</v>
      </c>
      <c r="S53" s="1" t="str">
        <f>IFERROR(__xludf.DUMMYFUNCTION("""COMPUTED_VALUE"""),"Yes")</f>
        <v>Yes</v>
      </c>
      <c r="T53" s="1" t="str">
        <f>IFERROR(__xludf.DUMMYFUNCTION("""COMPUTED_VALUE"""),"No")</f>
        <v>No</v>
      </c>
      <c r="U53" s="1" t="str">
        <f>IFERROR(__xludf.DUMMYFUNCTION("""COMPUTED_VALUE"""),"No")</f>
        <v>No</v>
      </c>
      <c r="V53" s="1" t="str">
        <f>IFERROR(__xludf.DUMMYFUNCTION("""COMPUTED_VALUE"""),"Online")</f>
        <v>Online</v>
      </c>
      <c r="W53" s="1" t="str">
        <f>IFERROR(__xludf.DUMMYFUNCTION("""COMPUTED_VALUE"""),"No")</f>
        <v>No</v>
      </c>
      <c r="X53" s="1" t="str">
        <f>IFERROR(__xludf.DUMMYFUNCTION("""COMPUTED_VALUE"""),"Yes")</f>
        <v>Yes</v>
      </c>
      <c r="Y53" s="1" t="str">
        <f>IFERROR(__xludf.DUMMYFUNCTION("""COMPUTED_VALUE"""),"Yes")</f>
        <v>Yes</v>
      </c>
      <c r="Z53" s="1" t="str">
        <f>IFERROR(__xludf.DUMMYFUNCTION("""COMPUTED_VALUE"""),"Yes")</f>
        <v>Yes</v>
      </c>
      <c r="AA53" s="1" t="str">
        <f>IFERROR(__xludf.DUMMYFUNCTION("""COMPUTED_VALUE"""),"No")</f>
        <v>No</v>
      </c>
      <c r="AB53" s="1" t="str">
        <f>IFERROR(__xludf.DUMMYFUNCTION("""COMPUTED_VALUE"""),"No..")</f>
        <v>No..</v>
      </c>
      <c r="AC53" s="1" t="str">
        <f>IFERROR(__xludf.DUMMYFUNCTION("""COMPUTED_VALUE"""),"No")</f>
        <v>No</v>
      </c>
      <c r="AD53" s="1" t="str">
        <f>IFERROR(__xludf.DUMMYFUNCTION("""COMPUTED_VALUE"""),"None")</f>
        <v>None</v>
      </c>
      <c r="AE53" s="1" t="str">
        <f>IFERROR(__xludf.DUMMYFUNCTION("""COMPUTED_VALUE"""),"None")</f>
        <v>None</v>
      </c>
      <c r="AF53" s="1" t="str">
        <f>IFERROR(__xludf.DUMMYFUNCTION("""COMPUTED_VALUE"""),"None")</f>
        <v>None</v>
      </c>
      <c r="AG53" s="1" t="str">
        <f>IFERROR(__xludf.DUMMYFUNCTION("""COMPUTED_VALUE"""),"Mild: Symptoms effectively managed at home")</f>
        <v>Mild: Symptoms effectively managed at home</v>
      </c>
      <c r="AH53" s="1" t="str">
        <f>IFERROR(__xludf.DUMMYFUNCTION("""COMPUTED_VALUE"""),"First Dose")</f>
        <v>First Dose</v>
      </c>
      <c r="AI53" s="1" t="str">
        <f>IFERROR(__xludf.DUMMYFUNCTION("""COMPUTED_VALUE"""),"No")</f>
        <v>No</v>
      </c>
    </row>
    <row r="54">
      <c r="A54" s="2">
        <f>IFERROR(__xludf.DUMMYFUNCTION("""COMPUTED_VALUE"""),44580.54962002315)</f>
        <v>44580.54962</v>
      </c>
      <c r="B54" s="1" t="str">
        <f>IFERROR(__xludf.DUMMYFUNCTION("""COMPUTED_VALUE"""),"kanikameena124@gmail.com")</f>
        <v>kanikameena124@gmail.com</v>
      </c>
      <c r="C54" s="1" t="str">
        <f>IFERROR(__xludf.DUMMYFUNCTION("""COMPUTED_VALUE"""),"Kanika Meena")</f>
        <v>Kanika Meena</v>
      </c>
      <c r="D54" s="1" t="str">
        <f>IFERROR(__xludf.DUMMYFUNCTION("""COMPUTED_VALUE"""),"B.El.Ed.")</f>
        <v>B.El.Ed.</v>
      </c>
      <c r="E54" s="1" t="str">
        <f>IFERROR(__xludf.DUMMYFUNCTION("""COMPUTED_VALUE"""),"21/1074")</f>
        <v>21/1074</v>
      </c>
      <c r="F54" s="3">
        <f>IFERROR(__xludf.DUMMYFUNCTION("""COMPUTED_VALUE"""),9.310591407E9)</f>
        <v>9310591407</v>
      </c>
      <c r="G54" s="1" t="str">
        <f>IFERROR(__xludf.DUMMYFUNCTION("""COMPUTED_VALUE"""),"Delhi")</f>
        <v>Delhi</v>
      </c>
      <c r="H54" s="1" t="str">
        <f>IFERROR(__xludf.DUMMYFUNCTION("""COMPUTED_VALUE"""),"SSD Saraswati Bal Mandir,West Punjabi Bagh")</f>
        <v>SSD Saraswati Bal Mandir,West Punjabi Bagh</v>
      </c>
      <c r="I54" s="1" t="str">
        <f>IFERROR(__xludf.DUMMYFUNCTION("""COMPUTED_VALUE"""),"Yes")</f>
        <v>Yes</v>
      </c>
      <c r="J54" s="1" t="str">
        <f>IFERROR(__xludf.DUMMYFUNCTION("""COMPUTED_VALUE"""),"Dr. Shivani Arora")</f>
        <v>Dr. Shivani Arora</v>
      </c>
      <c r="K54" s="1" t="str">
        <f>IFERROR(__xludf.DUMMYFUNCTION("""COMPUTED_VALUE"""),"More than 6 hours")</f>
        <v>More than 6 hours</v>
      </c>
      <c r="L54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5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54" s="1">
        <f>IFERROR(__xludf.DUMMYFUNCTION("""COMPUTED_VALUE"""),7.0)</f>
        <v>7</v>
      </c>
      <c r="O54" s="1" t="str">
        <f>IFERROR(__xludf.DUMMYFUNCTION("""COMPUTED_VALUE"""),"Offline")</f>
        <v>Offline</v>
      </c>
      <c r="P54" s="1" t="str">
        <f>IFERROR(__xludf.DUMMYFUNCTION("""COMPUTED_VALUE"""),"Compulsion due to pandemic")</f>
        <v>Compulsion due to pandemic</v>
      </c>
      <c r="Q54" s="1" t="str">
        <f>IFERROR(__xludf.DUMMYFUNCTION("""COMPUTED_VALUE"""),"Yes")</f>
        <v>Yes</v>
      </c>
      <c r="R54" s="1" t="str">
        <f>IFERROR(__xludf.DUMMYFUNCTION("""COMPUTED_VALUE"""),"Yes")</f>
        <v>Yes</v>
      </c>
      <c r="S54" s="1" t="str">
        <f>IFERROR(__xludf.DUMMYFUNCTION("""COMPUTED_VALUE"""),"Yes")</f>
        <v>Yes</v>
      </c>
      <c r="T54" s="1" t="str">
        <f>IFERROR(__xludf.DUMMYFUNCTION("""COMPUTED_VALUE"""),"Yes")</f>
        <v>Yes</v>
      </c>
      <c r="U54" s="1" t="str">
        <f>IFERROR(__xludf.DUMMYFUNCTION("""COMPUTED_VALUE"""),"Yes")</f>
        <v>Yes</v>
      </c>
      <c r="V54" s="1" t="str">
        <f>IFERROR(__xludf.DUMMYFUNCTION("""COMPUTED_VALUE"""),"Offline")</f>
        <v>Offline</v>
      </c>
      <c r="W54" s="1" t="str">
        <f>IFERROR(__xludf.DUMMYFUNCTION("""COMPUTED_VALUE"""),"No")</f>
        <v>No</v>
      </c>
      <c r="X54" s="1" t="str">
        <f>IFERROR(__xludf.DUMMYFUNCTION("""COMPUTED_VALUE"""),"Yes")</f>
        <v>Yes</v>
      </c>
      <c r="Y54" s="1" t="str">
        <f>IFERROR(__xludf.DUMMYFUNCTION("""COMPUTED_VALUE"""),"Yes")</f>
        <v>Yes</v>
      </c>
      <c r="Z54" s="1" t="str">
        <f>IFERROR(__xludf.DUMMYFUNCTION("""COMPUTED_VALUE"""),"Yes")</f>
        <v>Yes</v>
      </c>
      <c r="AA54" s="1" t="str">
        <f>IFERROR(__xludf.DUMMYFUNCTION("""COMPUTED_VALUE"""),"Yes")</f>
        <v>Yes</v>
      </c>
      <c r="AB54" s="1" t="str">
        <f>IFERROR(__xludf.DUMMYFUNCTION("""COMPUTED_VALUE"""),"No ,not yet")</f>
        <v>No ,not yet</v>
      </c>
      <c r="AC54" s="1" t="str">
        <f>IFERROR(__xludf.DUMMYFUNCTION("""COMPUTED_VALUE"""),"No , not yet")</f>
        <v>No , not yet</v>
      </c>
      <c r="AD5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4" s="1" t="str">
        <f>IFERROR(__xludf.DUMMYFUNCTION("""COMPUTED_VALUE"""),"Yoga")</f>
        <v>Yoga</v>
      </c>
      <c r="AF54" s="1" t="str">
        <f>IFERROR(__xludf.DUMMYFUNCTION("""COMPUTED_VALUE"""),"None")</f>
        <v>None</v>
      </c>
      <c r="AG54" s="1" t="str">
        <f>IFERROR(__xludf.DUMMYFUNCTION("""COMPUTED_VALUE"""),"None")</f>
        <v>None</v>
      </c>
      <c r="AH54" s="1" t="str">
        <f>IFERROR(__xludf.DUMMYFUNCTION("""COMPUTED_VALUE"""),"First Dose")</f>
        <v>First Dose</v>
      </c>
      <c r="AI54" s="1" t="str">
        <f>IFERROR(__xludf.DUMMYFUNCTION("""COMPUTED_VALUE"""),"Yes")</f>
        <v>Yes</v>
      </c>
    </row>
    <row r="55">
      <c r="A55" s="2">
        <f>IFERROR(__xludf.DUMMYFUNCTION("""COMPUTED_VALUE"""),44580.5619257986)</f>
        <v>44580.56193</v>
      </c>
      <c r="B55" s="1" t="str">
        <f>IFERROR(__xludf.DUMMYFUNCTION("""COMPUTED_VALUE"""),"anjali5704dm@gmail.com")</f>
        <v>anjali5704dm@gmail.com</v>
      </c>
      <c r="C55" s="1" t="str">
        <f>IFERROR(__xludf.DUMMYFUNCTION("""COMPUTED_VALUE"""),"Anjali")</f>
        <v>Anjali</v>
      </c>
      <c r="D55" s="1" t="str">
        <f>IFERROR(__xludf.DUMMYFUNCTION("""COMPUTED_VALUE"""),"B.El.Ed.")</f>
        <v>B.El.Ed.</v>
      </c>
      <c r="E55" s="1" t="str">
        <f>IFERROR(__xludf.DUMMYFUNCTION("""COMPUTED_VALUE"""),"21/1075")</f>
        <v>21/1075</v>
      </c>
      <c r="F55" s="3">
        <f>IFERROR(__xludf.DUMMYFUNCTION("""COMPUTED_VALUE"""),9.968921781E9)</f>
        <v>9968921781</v>
      </c>
      <c r="G55" s="1" t="str">
        <f>IFERROR(__xludf.DUMMYFUNCTION("""COMPUTED_VALUE"""),"Delhi")</f>
        <v>Delhi</v>
      </c>
      <c r="H55" s="1" t="str">
        <f>IFERROR(__xludf.DUMMYFUNCTION("""COMPUTED_VALUE"""),"M.r.v model school")</f>
        <v>M.r.v model school</v>
      </c>
      <c r="I55" s="1" t="str">
        <f>IFERROR(__xludf.DUMMYFUNCTION("""COMPUTED_VALUE"""),"Yes")</f>
        <v>Yes</v>
      </c>
      <c r="J55" s="1" t="str">
        <f>IFERROR(__xludf.DUMMYFUNCTION("""COMPUTED_VALUE"""),"Dr.shivani arora")</f>
        <v>Dr.shivani arora</v>
      </c>
      <c r="K55" s="1" t="str">
        <f>IFERROR(__xludf.DUMMYFUNCTION("""COMPUTED_VALUE"""),"More than 6 hours")</f>
        <v>More than 6 hours</v>
      </c>
      <c r="L55" s="1" t="str">
        <f>IFERROR(__xludf.DUMMYFUNCTION("""COMPUTED_VALUE"""),"Time saved in travelling")</f>
        <v>Time saved in travelling</v>
      </c>
      <c r="M55" s="1" t="str">
        <f>IFERROR(__xludf.DUMMYFUNCTION("""COMPUTED_VALUE"""),"Network related disruptions")</f>
        <v>Network related disruptions</v>
      </c>
      <c r="N55" s="1">
        <f>IFERROR(__xludf.DUMMYFUNCTION("""COMPUTED_VALUE"""),7.0)</f>
        <v>7</v>
      </c>
      <c r="O55" s="1" t="str">
        <f>IFERROR(__xludf.DUMMYFUNCTION("""COMPUTED_VALUE"""),"Blended Learning (both)")</f>
        <v>Blended Learning (both)</v>
      </c>
      <c r="P55" s="1" t="str">
        <f>IFERROR(__xludf.DUMMYFUNCTION("""COMPUTED_VALUE"""),"Compulsion due to pandemic")</f>
        <v>Compulsion due to pandemic</v>
      </c>
      <c r="Q55" s="1" t="str">
        <f>IFERROR(__xludf.DUMMYFUNCTION("""COMPUTED_VALUE"""),"Yes")</f>
        <v>Yes</v>
      </c>
      <c r="R55" s="1" t="str">
        <f>IFERROR(__xludf.DUMMYFUNCTION("""COMPUTED_VALUE"""),"Yes")</f>
        <v>Yes</v>
      </c>
      <c r="S55" s="1" t="str">
        <f>IFERROR(__xludf.DUMMYFUNCTION("""COMPUTED_VALUE"""),"Yes")</f>
        <v>Yes</v>
      </c>
      <c r="T55" s="1" t="str">
        <f>IFERROR(__xludf.DUMMYFUNCTION("""COMPUTED_VALUE"""),"No")</f>
        <v>No</v>
      </c>
      <c r="U55" s="1" t="str">
        <f>IFERROR(__xludf.DUMMYFUNCTION("""COMPUTED_VALUE"""),"Yes")</f>
        <v>Yes</v>
      </c>
      <c r="V55" s="1" t="str">
        <f>IFERROR(__xludf.DUMMYFUNCTION("""COMPUTED_VALUE"""),"Offline")</f>
        <v>Offline</v>
      </c>
      <c r="W55" s="1" t="str">
        <f>IFERROR(__xludf.DUMMYFUNCTION("""COMPUTED_VALUE"""),"No")</f>
        <v>No</v>
      </c>
      <c r="X55" s="1" t="str">
        <f>IFERROR(__xludf.DUMMYFUNCTION("""COMPUTED_VALUE"""),"Yes")</f>
        <v>Yes</v>
      </c>
      <c r="Y55" s="1" t="str">
        <f>IFERROR(__xludf.DUMMYFUNCTION("""COMPUTED_VALUE"""),"Yes")</f>
        <v>Yes</v>
      </c>
      <c r="Z55" s="1" t="str">
        <f>IFERROR(__xludf.DUMMYFUNCTION("""COMPUTED_VALUE"""),"Yes")</f>
        <v>Yes</v>
      </c>
      <c r="AA55" s="1" t="str">
        <f>IFERROR(__xludf.DUMMYFUNCTION("""COMPUTED_VALUE"""),"No")</f>
        <v>No</v>
      </c>
      <c r="AB55" s="1" t="str">
        <f>IFERROR(__xludf.DUMMYFUNCTION("""COMPUTED_VALUE"""),"No")</f>
        <v>No</v>
      </c>
      <c r="AC55" s="1" t="str">
        <f>IFERROR(__xludf.DUMMYFUNCTION("""COMPUTED_VALUE"""),"Yes")</f>
        <v>Yes</v>
      </c>
      <c r="AD5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5" s="1" t="str">
        <f>IFERROR(__xludf.DUMMYFUNCTION("""COMPUTED_VALUE"""),"Listen bhajan and talk to friends")</f>
        <v>Listen bhajan and talk to friends</v>
      </c>
      <c r="AF5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5" s="1" t="str">
        <f>IFERROR(__xludf.DUMMYFUNCTION("""COMPUTED_VALUE"""),"None")</f>
        <v>None</v>
      </c>
      <c r="AH55" s="1" t="str">
        <f>IFERROR(__xludf.DUMMYFUNCTION("""COMPUTED_VALUE"""),"None")</f>
        <v>None</v>
      </c>
      <c r="AI55" s="1" t="str">
        <f>IFERROR(__xludf.DUMMYFUNCTION("""COMPUTED_VALUE"""),"Yes")</f>
        <v>Yes</v>
      </c>
    </row>
    <row r="56">
      <c r="A56" s="2">
        <f>IFERROR(__xludf.DUMMYFUNCTION("""COMPUTED_VALUE"""),44580.56451987269)</f>
        <v>44580.56452</v>
      </c>
      <c r="B56" s="1" t="str">
        <f>IFERROR(__xludf.DUMMYFUNCTION("""COMPUTED_VALUE"""),"Kartikamawar19@gmail.com")</f>
        <v>Kartikamawar19@gmail.com</v>
      </c>
      <c r="C56" s="1" t="str">
        <f>IFERROR(__xludf.DUMMYFUNCTION("""COMPUTED_VALUE"""),"Kartika Mawar")</f>
        <v>Kartika Mawar</v>
      </c>
      <c r="D56" s="1" t="str">
        <f>IFERROR(__xludf.DUMMYFUNCTION("""COMPUTED_VALUE"""),"B.El.Ed.")</f>
        <v>B.El.Ed.</v>
      </c>
      <c r="E56" s="1" t="str">
        <f>IFERROR(__xludf.DUMMYFUNCTION("""COMPUTED_VALUE"""),"1083")</f>
        <v>1083</v>
      </c>
      <c r="F56" s="3">
        <f>IFERROR(__xludf.DUMMYFUNCTION("""COMPUTED_VALUE"""),9.718004266E9)</f>
        <v>9718004266</v>
      </c>
      <c r="G56" s="1" t="str">
        <f>IFERROR(__xludf.DUMMYFUNCTION("""COMPUTED_VALUE"""),"Delhi/Dwarka Mor")</f>
        <v>Delhi/Dwarka Mor</v>
      </c>
      <c r="H56" s="1" t="str">
        <f>IFERROR(__xludf.DUMMYFUNCTION("""COMPUTED_VALUE"""),"Spring Meadows")</f>
        <v>Spring Meadows</v>
      </c>
      <c r="I56" s="1" t="str">
        <f>IFERROR(__xludf.DUMMYFUNCTION("""COMPUTED_VALUE"""),"Yes")</f>
        <v>Yes</v>
      </c>
      <c r="J56" s="1" t="str">
        <f>IFERROR(__xludf.DUMMYFUNCTION("""COMPUTED_VALUE"""),"Mrs. Shivani Arrora")</f>
        <v>Mrs. Shivani Arrora</v>
      </c>
      <c r="K56" s="1" t="str">
        <f>IFERROR(__xludf.DUMMYFUNCTION("""COMPUTED_VALUE"""),"More than 6 hours")</f>
        <v>More than 6 hours</v>
      </c>
      <c r="L56" s="1" t="str">
        <f>IFERROR(__xludf.DUMMYFUNCTION("""COMPUTED_VALUE"""),"Time saved in travelling")</f>
        <v>Time saved in travelling</v>
      </c>
      <c r="M56" s="1" t="str">
        <f>IFERROR(__xludf.DUMMYFUNCTION("""COMPUTED_VALUE"""),"Lack of physical interaction and personal touch ‘")</f>
        <v>Lack of physical interaction and personal touch ‘</v>
      </c>
      <c r="N56" s="1">
        <f>IFERROR(__xludf.DUMMYFUNCTION("""COMPUTED_VALUE"""),6.0)</f>
        <v>6</v>
      </c>
      <c r="O56" s="1" t="str">
        <f>IFERROR(__xludf.DUMMYFUNCTION("""COMPUTED_VALUE"""),"Online")</f>
        <v>Online</v>
      </c>
      <c r="P56" s="1" t="str">
        <f>IFERROR(__xludf.DUMMYFUNCTION("""COMPUTED_VALUE"""),"Satisfactory")</f>
        <v>Satisfactory</v>
      </c>
      <c r="Q56" s="1" t="str">
        <f>IFERROR(__xludf.DUMMYFUNCTION("""COMPUTED_VALUE"""),"Yes")</f>
        <v>Yes</v>
      </c>
      <c r="R56" s="1" t="str">
        <f>IFERROR(__xludf.DUMMYFUNCTION("""COMPUTED_VALUE"""),"Yes")</f>
        <v>Yes</v>
      </c>
      <c r="S56" s="1" t="str">
        <f>IFERROR(__xludf.DUMMYFUNCTION("""COMPUTED_VALUE"""),"Yes")</f>
        <v>Yes</v>
      </c>
      <c r="T56" s="1" t="str">
        <f>IFERROR(__xludf.DUMMYFUNCTION("""COMPUTED_VALUE"""),"No")</f>
        <v>No</v>
      </c>
      <c r="U56" s="1" t="str">
        <f>IFERROR(__xludf.DUMMYFUNCTION("""COMPUTED_VALUE"""),"Yes")</f>
        <v>Yes</v>
      </c>
      <c r="V56" s="1" t="str">
        <f>IFERROR(__xludf.DUMMYFUNCTION("""COMPUTED_VALUE"""),"Online")</f>
        <v>Online</v>
      </c>
      <c r="W56" s="1" t="str">
        <f>IFERROR(__xludf.DUMMYFUNCTION("""COMPUTED_VALUE"""),"No")</f>
        <v>No</v>
      </c>
      <c r="X56" s="1" t="str">
        <f>IFERROR(__xludf.DUMMYFUNCTION("""COMPUTED_VALUE"""),"Yes")</f>
        <v>Yes</v>
      </c>
      <c r="Y56" s="1" t="str">
        <f>IFERROR(__xludf.DUMMYFUNCTION("""COMPUTED_VALUE"""),"Yes")</f>
        <v>Yes</v>
      </c>
      <c r="Z56" s="1" t="str">
        <f>IFERROR(__xludf.DUMMYFUNCTION("""COMPUTED_VALUE"""),"Yes")</f>
        <v>Yes</v>
      </c>
      <c r="AA56" s="1" t="str">
        <f>IFERROR(__xludf.DUMMYFUNCTION("""COMPUTED_VALUE"""),"No")</f>
        <v>No</v>
      </c>
      <c r="AB56" s="1" t="str">
        <f>IFERROR(__xludf.DUMMYFUNCTION("""COMPUTED_VALUE"""),"No")</f>
        <v>No</v>
      </c>
      <c r="AC56" s="1" t="str">
        <f>IFERROR(__xludf.DUMMYFUNCTION("""COMPUTED_VALUE"""),"Yes")</f>
        <v>Yes</v>
      </c>
      <c r="AD56" s="1" t="str">
        <f>IFERROR(__xludf.DUMMYFUNCTION("""COMPUTED_VALUE"""),"None")</f>
        <v>None</v>
      </c>
      <c r="AE56" s="1"/>
      <c r="AF56" s="1" t="str">
        <f>IFERROR(__xludf.DUMMYFUNCTION("""COMPUTED_VALUE"""),"None")</f>
        <v>None</v>
      </c>
      <c r="AG56" s="1" t="str">
        <f>IFERROR(__xludf.DUMMYFUNCTION("""COMPUTED_VALUE"""),"None")</f>
        <v>None</v>
      </c>
      <c r="AH56" s="1" t="str">
        <f>IFERROR(__xludf.DUMMYFUNCTION("""COMPUTED_VALUE"""),"Second Dose")</f>
        <v>Second Dose</v>
      </c>
      <c r="AI56" s="1" t="str">
        <f>IFERROR(__xludf.DUMMYFUNCTION("""COMPUTED_VALUE"""),"No")</f>
        <v>No</v>
      </c>
    </row>
    <row r="57">
      <c r="A57" s="2">
        <f>IFERROR(__xludf.DUMMYFUNCTION("""COMPUTED_VALUE"""),44580.565790173605)</f>
        <v>44580.56579</v>
      </c>
      <c r="B57" s="1" t="str">
        <f>IFERROR(__xludf.DUMMYFUNCTION("""COMPUTED_VALUE"""),"aanchalnarender2004@gmail.com")</f>
        <v>aanchalnarender2004@gmail.com</v>
      </c>
      <c r="C57" s="1" t="str">
        <f>IFERROR(__xludf.DUMMYFUNCTION("""COMPUTED_VALUE"""),"Aanchal")</f>
        <v>Aanchal</v>
      </c>
      <c r="D57" s="1" t="str">
        <f>IFERROR(__xludf.DUMMYFUNCTION("""COMPUTED_VALUE"""),"B.El.Ed.")</f>
        <v>B.El.Ed.</v>
      </c>
      <c r="E57" s="1" t="str">
        <f>IFERROR(__xludf.DUMMYFUNCTION("""COMPUTED_VALUE"""),"21/1082")</f>
        <v>21/1082</v>
      </c>
      <c r="F57" s="3">
        <f>IFERROR(__xludf.DUMMYFUNCTION("""COMPUTED_VALUE"""),9.213394511E9)</f>
        <v>9213394511</v>
      </c>
      <c r="G57" s="1" t="str">
        <f>IFERROR(__xludf.DUMMYFUNCTION("""COMPUTED_VALUE"""),"Delhi")</f>
        <v>Delhi</v>
      </c>
      <c r="H57" s="1" t="str">
        <f>IFERROR(__xludf.DUMMYFUNCTION("""COMPUTED_VALUE"""),"GSKV B-3 Paschim Vihar")</f>
        <v>GSKV B-3 Paschim Vihar</v>
      </c>
      <c r="I57" s="1" t="str">
        <f>IFERROR(__xludf.DUMMYFUNCTION("""COMPUTED_VALUE"""),"Yes")</f>
        <v>Yes</v>
      </c>
      <c r="J57" s="1" t="str">
        <f>IFERROR(__xludf.DUMMYFUNCTION("""COMPUTED_VALUE"""),"Dr. Shivani Arora")</f>
        <v>Dr. Shivani Arora</v>
      </c>
      <c r="K57" s="1" t="str">
        <f>IFERROR(__xludf.DUMMYFUNCTION("""COMPUTED_VALUE"""),"More than 6 hours")</f>
        <v>More than 6 hours</v>
      </c>
      <c r="L57" s="1" t="str">
        <f>IFERROR(__xludf.DUMMYFUNCTION("""COMPUTED_VALUE"""),"Time saved in travelling")</f>
        <v>Time saved in travelling</v>
      </c>
      <c r="M57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57" s="1">
        <f>IFERROR(__xludf.DUMMYFUNCTION("""COMPUTED_VALUE"""),5.0)</f>
        <v>5</v>
      </c>
      <c r="O57" s="1" t="str">
        <f>IFERROR(__xludf.DUMMYFUNCTION("""COMPUTED_VALUE"""),"Offline")</f>
        <v>Offline</v>
      </c>
      <c r="P57" s="1" t="str">
        <f>IFERROR(__xludf.DUMMYFUNCTION("""COMPUTED_VALUE"""),"Compulsion due to pandemic")</f>
        <v>Compulsion due to pandemic</v>
      </c>
      <c r="Q57" s="1" t="str">
        <f>IFERROR(__xludf.DUMMYFUNCTION("""COMPUTED_VALUE"""),"Yes")</f>
        <v>Yes</v>
      </c>
      <c r="R57" s="1" t="str">
        <f>IFERROR(__xludf.DUMMYFUNCTION("""COMPUTED_VALUE"""),"Yes")</f>
        <v>Yes</v>
      </c>
      <c r="S57" s="1" t="str">
        <f>IFERROR(__xludf.DUMMYFUNCTION("""COMPUTED_VALUE"""),"Yes")</f>
        <v>Yes</v>
      </c>
      <c r="T57" s="1" t="str">
        <f>IFERROR(__xludf.DUMMYFUNCTION("""COMPUTED_VALUE"""),"No")</f>
        <v>No</v>
      </c>
      <c r="U57" s="1" t="str">
        <f>IFERROR(__xludf.DUMMYFUNCTION("""COMPUTED_VALUE"""),"Yes")</f>
        <v>Yes</v>
      </c>
      <c r="V57" s="1" t="str">
        <f>IFERROR(__xludf.DUMMYFUNCTION("""COMPUTED_VALUE"""),"Offline")</f>
        <v>Offline</v>
      </c>
      <c r="W57" s="1" t="str">
        <f>IFERROR(__xludf.DUMMYFUNCTION("""COMPUTED_VALUE"""),"No")</f>
        <v>No</v>
      </c>
      <c r="X57" s="1" t="str">
        <f>IFERROR(__xludf.DUMMYFUNCTION("""COMPUTED_VALUE"""),"Yes")</f>
        <v>Yes</v>
      </c>
      <c r="Y57" s="1" t="str">
        <f>IFERROR(__xludf.DUMMYFUNCTION("""COMPUTED_VALUE"""),"Yes")</f>
        <v>Yes</v>
      </c>
      <c r="Z57" s="1" t="str">
        <f>IFERROR(__xludf.DUMMYFUNCTION("""COMPUTED_VALUE"""),"Yes")</f>
        <v>Yes</v>
      </c>
      <c r="AA57" s="1" t="str">
        <f>IFERROR(__xludf.DUMMYFUNCTION("""COMPUTED_VALUE"""),"Yes")</f>
        <v>Yes</v>
      </c>
      <c r="AB57" s="1" t="str">
        <f>IFERROR(__xludf.DUMMYFUNCTION("""COMPUTED_VALUE"""),"Yes if colleges can be offline i would have  been able to improve my  social skills and abilities")</f>
        <v>Yes if colleges can be offline i would have  been able to improve my  social skills and abilities</v>
      </c>
      <c r="AC57" s="1" t="str">
        <f>IFERROR(__xludf.DUMMYFUNCTION("""COMPUTED_VALUE"""),"Yes")</f>
        <v>Yes</v>
      </c>
      <c r="AD5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7" s="1" t="str">
        <f>IFERROR(__xludf.DUMMYFUNCTION("""COMPUTED_VALUE"""),"I do yoga in morning to keep my mind calm and to prevent stress")</f>
        <v>I do yoga in morning to keep my mind calm and to prevent stress</v>
      </c>
      <c r="AF57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57" s="1" t="str">
        <f>IFERROR(__xludf.DUMMYFUNCTION("""COMPUTED_VALUE"""),"None")</f>
        <v>None</v>
      </c>
      <c r="AH57" s="1" t="str">
        <f>IFERROR(__xludf.DUMMYFUNCTION("""COMPUTED_VALUE"""),"None")</f>
        <v>None</v>
      </c>
      <c r="AI57" s="1" t="str">
        <f>IFERROR(__xludf.DUMMYFUNCTION("""COMPUTED_VALUE"""),"Yes")</f>
        <v>Yes</v>
      </c>
    </row>
    <row r="58">
      <c r="A58" s="2">
        <f>IFERROR(__xludf.DUMMYFUNCTION("""COMPUTED_VALUE"""),44580.57842149306)</f>
        <v>44580.57842</v>
      </c>
      <c r="B58" s="1" t="str">
        <f>IFERROR(__xludf.DUMMYFUNCTION("""COMPUTED_VALUE"""),"khushi.khola10@gmail.com")</f>
        <v>khushi.khola10@gmail.com</v>
      </c>
      <c r="C58" s="1" t="str">
        <f>IFERROR(__xludf.DUMMYFUNCTION("""COMPUTED_VALUE"""),"Khushi Yadav")</f>
        <v>Khushi Yadav</v>
      </c>
      <c r="D58" s="1" t="str">
        <f>IFERROR(__xludf.DUMMYFUNCTION("""COMPUTED_VALUE"""),"B.El.Ed.")</f>
        <v>B.El.Ed.</v>
      </c>
      <c r="E58" s="1" t="str">
        <f>IFERROR(__xludf.DUMMYFUNCTION("""COMPUTED_VALUE"""),"21/1088")</f>
        <v>21/1088</v>
      </c>
      <c r="F58" s="3">
        <f>IFERROR(__xludf.DUMMYFUNCTION("""COMPUTED_VALUE"""),7.982771307E9)</f>
        <v>7982771307</v>
      </c>
      <c r="G58" s="1" t="str">
        <f>IFERROR(__xludf.DUMMYFUNCTION("""COMPUTED_VALUE"""),"New Delhi")</f>
        <v>New Delhi</v>
      </c>
      <c r="H58" s="1" t="str">
        <f>IFERROR(__xludf.DUMMYFUNCTION("""COMPUTED_VALUE"""),"New Saink Public School")</f>
        <v>New Saink Public School</v>
      </c>
      <c r="I58" s="1" t="str">
        <f>IFERROR(__xludf.DUMMYFUNCTION("""COMPUTED_VALUE"""),"Yes")</f>
        <v>Yes</v>
      </c>
      <c r="J58" s="1" t="str">
        <f>IFERROR(__xludf.DUMMYFUNCTION("""COMPUTED_VALUE"""),"Nobody")</f>
        <v>Nobody</v>
      </c>
      <c r="K58" s="1" t="str">
        <f>IFERROR(__xludf.DUMMYFUNCTION("""COMPUTED_VALUE"""),"More than 6 hours")</f>
        <v>More than 6 hours</v>
      </c>
      <c r="L58" s="1" t="str">
        <f>IFERROR(__xludf.DUMMYFUNCTION("""COMPUTED_VALUE"""),"Time saved in travelling")</f>
        <v>Time saved in travelling</v>
      </c>
      <c r="M58" s="1" t="str">
        <f>IFERROR(__xludf.DUMMYFUNCTION("""COMPUTED_VALUE"""),"Lack of physical interaction and personal touch ‘")</f>
        <v>Lack of physical interaction and personal touch ‘</v>
      </c>
      <c r="N58" s="1">
        <f>IFERROR(__xludf.DUMMYFUNCTION("""COMPUTED_VALUE"""),7.0)</f>
        <v>7</v>
      </c>
      <c r="O58" s="1" t="str">
        <f>IFERROR(__xludf.DUMMYFUNCTION("""COMPUTED_VALUE"""),"Offline")</f>
        <v>Offline</v>
      </c>
      <c r="P58" s="1" t="str">
        <f>IFERROR(__xludf.DUMMYFUNCTION("""COMPUTED_VALUE"""),"Compulsion due to pandemic")</f>
        <v>Compulsion due to pandemic</v>
      </c>
      <c r="Q58" s="1" t="str">
        <f>IFERROR(__xludf.DUMMYFUNCTION("""COMPUTED_VALUE"""),"Yes")</f>
        <v>Yes</v>
      </c>
      <c r="R58" s="1" t="str">
        <f>IFERROR(__xludf.DUMMYFUNCTION("""COMPUTED_VALUE"""),"Yes")</f>
        <v>Yes</v>
      </c>
      <c r="S58" s="1" t="str">
        <f>IFERROR(__xludf.DUMMYFUNCTION("""COMPUTED_VALUE"""),"Yes")</f>
        <v>Yes</v>
      </c>
      <c r="T58" s="1" t="str">
        <f>IFERROR(__xludf.DUMMYFUNCTION("""COMPUTED_VALUE"""),"No")</f>
        <v>No</v>
      </c>
      <c r="U58" s="1" t="str">
        <f>IFERROR(__xludf.DUMMYFUNCTION("""COMPUTED_VALUE"""),"Yes")</f>
        <v>Yes</v>
      </c>
      <c r="V58" s="1" t="str">
        <f>IFERROR(__xludf.DUMMYFUNCTION("""COMPUTED_VALUE"""),"Offline")</f>
        <v>Offline</v>
      </c>
      <c r="W58" s="1" t="str">
        <f>IFERROR(__xludf.DUMMYFUNCTION("""COMPUTED_VALUE"""),"No")</f>
        <v>No</v>
      </c>
      <c r="X58" s="1" t="str">
        <f>IFERROR(__xludf.DUMMYFUNCTION("""COMPUTED_VALUE"""),"No")</f>
        <v>No</v>
      </c>
      <c r="Y58" s="1" t="str">
        <f>IFERROR(__xludf.DUMMYFUNCTION("""COMPUTED_VALUE"""),"Yes")</f>
        <v>Yes</v>
      </c>
      <c r="Z58" s="1" t="str">
        <f>IFERROR(__xludf.DUMMYFUNCTION("""COMPUTED_VALUE"""),"Yes")</f>
        <v>Yes</v>
      </c>
      <c r="AA58" s="1" t="str">
        <f>IFERROR(__xludf.DUMMYFUNCTION("""COMPUTED_VALUE"""),"Yes")</f>
        <v>Yes</v>
      </c>
      <c r="AB58" s="1" t="str">
        <f>IFERROR(__xludf.DUMMYFUNCTION("""COMPUTED_VALUE"""),"No")</f>
        <v>No</v>
      </c>
      <c r="AC58" s="1" t="str">
        <f>IFERROR(__xludf.DUMMYFUNCTION("""COMPUTED_VALUE"""),"No")</f>
        <v>No</v>
      </c>
      <c r="AD58" s="1" t="str">
        <f>IFERROR(__xludf.DUMMYFUNCTION("""COMPUTED_VALUE"""),"None")</f>
        <v>None</v>
      </c>
      <c r="AE58" s="1" t="str">
        <f>IFERROR(__xludf.DUMMYFUNCTION("""COMPUTED_VALUE"""),"Music")</f>
        <v>Music</v>
      </c>
      <c r="AF5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8" s="1" t="str">
        <f>IFERROR(__xludf.DUMMYFUNCTION("""COMPUTED_VALUE"""),"None")</f>
        <v>None</v>
      </c>
      <c r="AH58" s="1" t="str">
        <f>IFERROR(__xludf.DUMMYFUNCTION("""COMPUTED_VALUE"""),"Second Dose")</f>
        <v>Second Dose</v>
      </c>
      <c r="AI58" s="1" t="str">
        <f>IFERROR(__xludf.DUMMYFUNCTION("""COMPUTED_VALUE"""),"Yes")</f>
        <v>Yes</v>
      </c>
    </row>
    <row r="59">
      <c r="A59" s="2">
        <f>IFERROR(__xludf.DUMMYFUNCTION("""COMPUTED_VALUE"""),44580.5832009838)</f>
        <v>44580.5832</v>
      </c>
      <c r="B59" s="1" t="str">
        <f>IFERROR(__xludf.DUMMYFUNCTION("""COMPUTED_VALUE"""),"damini292004@gmail.com")</f>
        <v>damini292004@gmail.com</v>
      </c>
      <c r="C59" s="1" t="str">
        <f>IFERROR(__xludf.DUMMYFUNCTION("""COMPUTED_VALUE"""),"Damini")</f>
        <v>Damini</v>
      </c>
      <c r="D59" s="1" t="str">
        <f>IFERROR(__xludf.DUMMYFUNCTION("""COMPUTED_VALUE"""),"B.El.Ed.")</f>
        <v>B.El.Ed.</v>
      </c>
      <c r="E59" s="1" t="str">
        <f>IFERROR(__xludf.DUMMYFUNCTION("""COMPUTED_VALUE"""),"21/1077")</f>
        <v>21/1077</v>
      </c>
      <c r="F59" s="3">
        <f>IFERROR(__xludf.DUMMYFUNCTION("""COMPUTED_VALUE"""),7.982584476E9)</f>
        <v>7982584476</v>
      </c>
      <c r="G59" s="1" t="str">
        <f>IFERROR(__xludf.DUMMYFUNCTION("""COMPUTED_VALUE"""),"India")</f>
        <v>India</v>
      </c>
      <c r="H59" s="1" t="str">
        <f>IFERROR(__xludf.DUMMYFUNCTION("""COMPUTED_VALUE"""),"Sarvodaya kanya vidyalaya nithari Delhi-110086")</f>
        <v>Sarvodaya kanya vidyalaya nithari Delhi-110086</v>
      </c>
      <c r="I59" s="1" t="str">
        <f>IFERROR(__xludf.DUMMYFUNCTION("""COMPUTED_VALUE"""),"Yes")</f>
        <v>Yes</v>
      </c>
      <c r="J59" s="1" t="str">
        <f>IFERROR(__xludf.DUMMYFUNCTION("""COMPUTED_VALUE"""),"Shivani Arora")</f>
        <v>Shivani Arora</v>
      </c>
      <c r="K59" s="1" t="str">
        <f>IFERROR(__xludf.DUMMYFUNCTION("""COMPUTED_VALUE"""),"More than 6 hours")</f>
        <v>More than 6 hours</v>
      </c>
      <c r="L59" s="1" t="str">
        <f>IFERROR(__xludf.DUMMYFUNCTION("""COMPUTED_VALUE"""),"Time saved in travelling")</f>
        <v>Time saved in travelling</v>
      </c>
      <c r="M59" s="1" t="str">
        <f>IFERROR(__xludf.DUMMYFUNCTION("""COMPUTED_VALUE"""),"Network related disruptions")</f>
        <v>Network related disruptions</v>
      </c>
      <c r="N59" s="1">
        <f>IFERROR(__xludf.DUMMYFUNCTION("""COMPUTED_VALUE"""),3.0)</f>
        <v>3</v>
      </c>
      <c r="O59" s="1" t="str">
        <f>IFERROR(__xludf.DUMMYFUNCTION("""COMPUTED_VALUE"""),"Offline")</f>
        <v>Offline</v>
      </c>
      <c r="P59" s="1" t="str">
        <f>IFERROR(__xludf.DUMMYFUNCTION("""COMPUTED_VALUE"""),"Not Satisfactory")</f>
        <v>Not Satisfactory</v>
      </c>
      <c r="Q59" s="1" t="str">
        <f>IFERROR(__xludf.DUMMYFUNCTION("""COMPUTED_VALUE"""),"Yes")</f>
        <v>Yes</v>
      </c>
      <c r="R59" s="1" t="str">
        <f>IFERROR(__xludf.DUMMYFUNCTION("""COMPUTED_VALUE"""),"Yes")</f>
        <v>Yes</v>
      </c>
      <c r="S59" s="1" t="str">
        <f>IFERROR(__xludf.DUMMYFUNCTION("""COMPUTED_VALUE"""),"Yes")</f>
        <v>Yes</v>
      </c>
      <c r="T59" s="1" t="str">
        <f>IFERROR(__xludf.DUMMYFUNCTION("""COMPUTED_VALUE"""),"No")</f>
        <v>No</v>
      </c>
      <c r="U59" s="1" t="str">
        <f>IFERROR(__xludf.DUMMYFUNCTION("""COMPUTED_VALUE"""),"Yes")</f>
        <v>Yes</v>
      </c>
      <c r="V59" s="1" t="str">
        <f>IFERROR(__xludf.DUMMYFUNCTION("""COMPUTED_VALUE"""),"Online")</f>
        <v>Online</v>
      </c>
      <c r="W59" s="1" t="str">
        <f>IFERROR(__xludf.DUMMYFUNCTION("""COMPUTED_VALUE"""),"No")</f>
        <v>No</v>
      </c>
      <c r="X59" s="1" t="str">
        <f>IFERROR(__xludf.DUMMYFUNCTION("""COMPUTED_VALUE"""),"Yes")</f>
        <v>Yes</v>
      </c>
      <c r="Y59" s="1" t="str">
        <f>IFERROR(__xludf.DUMMYFUNCTION("""COMPUTED_VALUE"""),"Yes")</f>
        <v>Yes</v>
      </c>
      <c r="Z59" s="1" t="str">
        <f>IFERROR(__xludf.DUMMYFUNCTION("""COMPUTED_VALUE"""),"Yes")</f>
        <v>Yes</v>
      </c>
      <c r="AA59" s="1" t="str">
        <f>IFERROR(__xludf.DUMMYFUNCTION("""COMPUTED_VALUE"""),"Yes")</f>
        <v>Yes</v>
      </c>
      <c r="AB59" s="1" t="str">
        <f>IFERROR(__xludf.DUMMYFUNCTION("""COMPUTED_VALUE"""),"No")</f>
        <v>No</v>
      </c>
      <c r="AC59" s="1" t="str">
        <f>IFERROR(__xludf.DUMMYFUNCTION("""COMPUTED_VALUE"""),"No")</f>
        <v>No</v>
      </c>
      <c r="AD59" s="1" t="str">
        <f>IFERROR(__xludf.DUMMYFUNCTION("""COMPUTED_VALUE"""),"None")</f>
        <v>None</v>
      </c>
      <c r="AE59" s="1" t="str">
        <f>IFERROR(__xludf.DUMMYFUNCTION("""COMPUTED_VALUE"""),"Book reading")</f>
        <v>Book reading</v>
      </c>
      <c r="AF5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9" s="1" t="str">
        <f>IFERROR(__xludf.DUMMYFUNCTION("""COMPUTED_VALUE"""),"None")</f>
        <v>None</v>
      </c>
      <c r="AH59" s="1" t="str">
        <f>IFERROR(__xludf.DUMMYFUNCTION("""COMPUTED_VALUE"""),"First Dose")</f>
        <v>First Dose</v>
      </c>
      <c r="AI59" s="1" t="str">
        <f>IFERROR(__xludf.DUMMYFUNCTION("""COMPUTED_VALUE"""),"Yes")</f>
        <v>Yes</v>
      </c>
    </row>
    <row r="60">
      <c r="A60" s="2">
        <f>IFERROR(__xludf.DUMMYFUNCTION("""COMPUTED_VALUE"""),44580.615564074076)</f>
        <v>44580.61556</v>
      </c>
      <c r="B60" s="1" t="str">
        <f>IFERROR(__xludf.DUMMYFUNCTION("""COMPUTED_VALUE"""),"deekshasharma7278@gmail.com")</f>
        <v>deekshasharma7278@gmail.com</v>
      </c>
      <c r="C60" s="1" t="str">
        <f>IFERROR(__xludf.DUMMYFUNCTION("""COMPUTED_VALUE"""),"Deeksha")</f>
        <v>Deeksha</v>
      </c>
      <c r="D60" s="1" t="str">
        <f>IFERROR(__xludf.DUMMYFUNCTION("""COMPUTED_VALUE"""),"B.El.Ed.")</f>
        <v>B.El.Ed.</v>
      </c>
      <c r="E60" s="1" t="str">
        <f>IFERROR(__xludf.DUMMYFUNCTION("""COMPUTED_VALUE"""),"21/1638")</f>
        <v>21/1638</v>
      </c>
      <c r="F60" s="3">
        <f>IFERROR(__xludf.DUMMYFUNCTION("""COMPUTED_VALUE"""),9.811601969E9)</f>
        <v>9811601969</v>
      </c>
      <c r="G60" s="1" t="str">
        <f>IFERROR(__xludf.DUMMYFUNCTION("""COMPUTED_VALUE"""),"Delhi")</f>
        <v>Delhi</v>
      </c>
      <c r="H60" s="1" t="str">
        <f>IFERROR(__xludf.DUMMYFUNCTION("""COMPUTED_VALUE"""),"Govt. Sarvodaya kanya vidyalaya, pooth kalan, Delhi 110086")</f>
        <v>Govt. Sarvodaya kanya vidyalaya, pooth kalan, Delhi 110086</v>
      </c>
      <c r="I60" s="1" t="str">
        <f>IFERROR(__xludf.DUMMYFUNCTION("""COMPUTED_VALUE"""),"Yes")</f>
        <v>Yes</v>
      </c>
      <c r="J60" s="1" t="str">
        <f>IFERROR(__xludf.DUMMYFUNCTION("""COMPUTED_VALUE"""),"Nidhi Seth")</f>
        <v>Nidhi Seth</v>
      </c>
      <c r="K60" s="1" t="str">
        <f>IFERROR(__xludf.DUMMYFUNCTION("""COMPUTED_VALUE"""),"More than 6 hours")</f>
        <v>More than 6 hours</v>
      </c>
      <c r="L60" s="1" t="str">
        <f>IFERROR(__xludf.DUMMYFUNCTION("""COMPUTED_VALUE"""),"Time saved in travelling, Easy access to online study material")</f>
        <v>Time saved in travelling, Easy access to online study material</v>
      </c>
      <c r="M60" s="1" t="str">
        <f>IFERROR(__xludf.DUMMYFUNCTION("""COMPUTED_VALUE"""),"Lack of physical interaction and personal touch ‘")</f>
        <v>Lack of physical interaction and personal touch ‘</v>
      </c>
      <c r="N60" s="1">
        <f>IFERROR(__xludf.DUMMYFUNCTION("""COMPUTED_VALUE"""),6.0)</f>
        <v>6</v>
      </c>
      <c r="O60" s="1" t="str">
        <f>IFERROR(__xludf.DUMMYFUNCTION("""COMPUTED_VALUE"""),"Blended Learning (both)")</f>
        <v>Blended Learning (both)</v>
      </c>
      <c r="P60" s="1" t="str">
        <f>IFERROR(__xludf.DUMMYFUNCTION("""COMPUTED_VALUE"""),"Not Satisfactory")</f>
        <v>Not Satisfactory</v>
      </c>
      <c r="Q60" s="1" t="str">
        <f>IFERROR(__xludf.DUMMYFUNCTION("""COMPUTED_VALUE"""),"No")</f>
        <v>No</v>
      </c>
      <c r="R60" s="1" t="str">
        <f>IFERROR(__xludf.DUMMYFUNCTION("""COMPUTED_VALUE"""),"Yes")</f>
        <v>Yes</v>
      </c>
      <c r="S60" s="1" t="str">
        <f>IFERROR(__xludf.DUMMYFUNCTION("""COMPUTED_VALUE"""),"Yes")</f>
        <v>Yes</v>
      </c>
      <c r="T60" s="1" t="str">
        <f>IFERROR(__xludf.DUMMYFUNCTION("""COMPUTED_VALUE"""),"No")</f>
        <v>No</v>
      </c>
      <c r="U60" s="1" t="str">
        <f>IFERROR(__xludf.DUMMYFUNCTION("""COMPUTED_VALUE"""),"No")</f>
        <v>No</v>
      </c>
      <c r="V60" s="1" t="str">
        <f>IFERROR(__xludf.DUMMYFUNCTION("""COMPUTED_VALUE"""),"Offline")</f>
        <v>Offline</v>
      </c>
      <c r="W60" s="1" t="str">
        <f>IFERROR(__xludf.DUMMYFUNCTION("""COMPUTED_VALUE"""),"No")</f>
        <v>No</v>
      </c>
      <c r="X60" s="1" t="str">
        <f>IFERROR(__xludf.DUMMYFUNCTION("""COMPUTED_VALUE"""),"Yes")</f>
        <v>Yes</v>
      </c>
      <c r="Y60" s="1" t="str">
        <f>IFERROR(__xludf.DUMMYFUNCTION("""COMPUTED_VALUE"""),"Yes")</f>
        <v>Yes</v>
      </c>
      <c r="Z60" s="1" t="str">
        <f>IFERROR(__xludf.DUMMYFUNCTION("""COMPUTED_VALUE"""),"Yes")</f>
        <v>Yes</v>
      </c>
      <c r="AA60" s="1" t="str">
        <f>IFERROR(__xludf.DUMMYFUNCTION("""COMPUTED_VALUE"""),"No")</f>
        <v>No</v>
      </c>
      <c r="AB60" s="1" t="str">
        <f>IFERROR(__xludf.DUMMYFUNCTION("""COMPUTED_VALUE"""),"No")</f>
        <v>No</v>
      </c>
      <c r="AC60" s="1" t="str">
        <f>IFERROR(__xludf.DUMMYFUNCTION("""COMPUTED_VALUE"""),"No")</f>
        <v>No</v>
      </c>
      <c r="AD6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0" s="1"/>
      <c r="AF60" s="1" t="str">
        <f>IFERROR(__xludf.DUMMYFUNCTION("""COMPUTED_VALUE"""),"None")</f>
        <v>None</v>
      </c>
      <c r="AG60" s="1" t="str">
        <f>IFERROR(__xludf.DUMMYFUNCTION("""COMPUTED_VALUE"""),"None")</f>
        <v>None</v>
      </c>
      <c r="AH60" s="1" t="str">
        <f>IFERROR(__xludf.DUMMYFUNCTION("""COMPUTED_VALUE"""),"First Dose")</f>
        <v>First Dose</v>
      </c>
      <c r="AI60" s="1" t="str">
        <f>IFERROR(__xludf.DUMMYFUNCTION("""COMPUTED_VALUE"""),"No")</f>
        <v>No</v>
      </c>
    </row>
    <row r="61">
      <c r="A61" s="2">
        <f>IFERROR(__xludf.DUMMYFUNCTION("""COMPUTED_VALUE"""),44580.66144498843)</f>
        <v>44580.66144</v>
      </c>
      <c r="B61" s="1" t="str">
        <f>IFERROR(__xludf.DUMMYFUNCTION("""COMPUTED_VALUE"""),"gshilpi297@gmail.com")</f>
        <v>gshilpi297@gmail.com</v>
      </c>
      <c r="C61" s="1" t="str">
        <f>IFERROR(__xludf.DUMMYFUNCTION("""COMPUTED_VALUE"""),"Shilpi")</f>
        <v>Shilpi</v>
      </c>
      <c r="D61" s="1" t="str">
        <f>IFERROR(__xludf.DUMMYFUNCTION("""COMPUTED_VALUE"""),"B.El.Ed.")</f>
        <v>B.El.Ed.</v>
      </c>
      <c r="E61" s="1" t="str">
        <f>IFERROR(__xludf.DUMMYFUNCTION("""COMPUTED_VALUE"""),"1079")</f>
        <v>1079</v>
      </c>
      <c r="F61" s="3">
        <f>IFERROR(__xludf.DUMMYFUNCTION("""COMPUTED_VALUE"""),8.920165211E9)</f>
        <v>8920165211</v>
      </c>
      <c r="G61" s="1" t="str">
        <f>IFERROR(__xludf.DUMMYFUNCTION("""COMPUTED_VALUE"""),"Delhi")</f>
        <v>Delhi</v>
      </c>
      <c r="H61" s="1" t="str">
        <f>IFERROR(__xludf.DUMMYFUNCTION("""COMPUTED_VALUE"""),"Sarvodaya kanya vidyala nangloi Delhi 41-")</f>
        <v>Sarvodaya kanya vidyala nangloi Delhi 41-</v>
      </c>
      <c r="I61" s="1" t="str">
        <f>IFERROR(__xludf.DUMMYFUNCTION("""COMPUTED_VALUE"""),"Yes")</f>
        <v>Yes</v>
      </c>
      <c r="J61" s="1" t="str">
        <f>IFERROR(__xludf.DUMMYFUNCTION("""COMPUTED_VALUE"""),"Shivani Arora")</f>
        <v>Shivani Arora</v>
      </c>
      <c r="K61" s="1" t="str">
        <f>IFERROR(__xludf.DUMMYFUNCTION("""COMPUTED_VALUE"""),"More than 6 hours")</f>
        <v>More than 6 hours</v>
      </c>
      <c r="L61" s="1" t="str">
        <f>IFERROR(__xludf.DUMMYFUNCTION("""COMPUTED_VALUE"""),"Convenience to outstation students")</f>
        <v>Convenience to outstation students</v>
      </c>
      <c r="M61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61" s="1">
        <f>IFERROR(__xludf.DUMMYFUNCTION("""COMPUTED_VALUE"""),5.0)</f>
        <v>5</v>
      </c>
      <c r="O61" s="1" t="str">
        <f>IFERROR(__xludf.DUMMYFUNCTION("""COMPUTED_VALUE"""),"Blended Learning (both)")</f>
        <v>Blended Learning (both)</v>
      </c>
      <c r="P61" s="1" t="str">
        <f>IFERROR(__xludf.DUMMYFUNCTION("""COMPUTED_VALUE"""),"Satisfactory")</f>
        <v>Satisfactory</v>
      </c>
      <c r="Q61" s="1" t="str">
        <f>IFERROR(__xludf.DUMMYFUNCTION("""COMPUTED_VALUE"""),"No")</f>
        <v>No</v>
      </c>
      <c r="R61" s="1" t="str">
        <f>IFERROR(__xludf.DUMMYFUNCTION("""COMPUTED_VALUE"""),"Yes")</f>
        <v>Yes</v>
      </c>
      <c r="S61" s="1" t="str">
        <f>IFERROR(__xludf.DUMMYFUNCTION("""COMPUTED_VALUE"""),"Yes")</f>
        <v>Yes</v>
      </c>
      <c r="T61" s="1" t="str">
        <f>IFERROR(__xludf.DUMMYFUNCTION("""COMPUTED_VALUE"""),"Yes")</f>
        <v>Yes</v>
      </c>
      <c r="U61" s="1" t="str">
        <f>IFERROR(__xludf.DUMMYFUNCTION("""COMPUTED_VALUE"""),"Yes")</f>
        <v>Yes</v>
      </c>
      <c r="V61" s="1" t="str">
        <f>IFERROR(__xludf.DUMMYFUNCTION("""COMPUTED_VALUE"""),"Online")</f>
        <v>Online</v>
      </c>
      <c r="W61" s="1" t="str">
        <f>IFERROR(__xludf.DUMMYFUNCTION("""COMPUTED_VALUE"""),"No")</f>
        <v>No</v>
      </c>
      <c r="X61" s="1" t="str">
        <f>IFERROR(__xludf.DUMMYFUNCTION("""COMPUTED_VALUE"""),"Yes")</f>
        <v>Yes</v>
      </c>
      <c r="Y61" s="1" t="str">
        <f>IFERROR(__xludf.DUMMYFUNCTION("""COMPUTED_VALUE"""),"Yes")</f>
        <v>Yes</v>
      </c>
      <c r="Z61" s="1" t="str">
        <f>IFERROR(__xludf.DUMMYFUNCTION("""COMPUTED_VALUE"""),"Yes")</f>
        <v>Yes</v>
      </c>
      <c r="AA61" s="1" t="str">
        <f>IFERROR(__xludf.DUMMYFUNCTION("""COMPUTED_VALUE"""),"Yes")</f>
        <v>Yes</v>
      </c>
      <c r="AB61" s="1"/>
      <c r="AC61" s="1" t="str">
        <f>IFERROR(__xludf.DUMMYFUNCTION("""COMPUTED_VALUE"""),"Yes.")</f>
        <v>Yes.</v>
      </c>
      <c r="AD61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61" s="1" t="str">
        <f>IFERROR(__xludf.DUMMYFUNCTION("""COMPUTED_VALUE"""),"Taking a proper sleep.")</f>
        <v>Taking a proper sleep.</v>
      </c>
      <c r="AF6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61" s="1" t="str">
        <f>IFERROR(__xludf.DUMMYFUNCTION("""COMPUTED_VALUE"""),"None")</f>
        <v>None</v>
      </c>
      <c r="AH61" s="1" t="str">
        <f>IFERROR(__xludf.DUMMYFUNCTION("""COMPUTED_VALUE"""),"Second Dose")</f>
        <v>Second Dose</v>
      </c>
      <c r="AI61" s="1" t="str">
        <f>IFERROR(__xludf.DUMMYFUNCTION("""COMPUTED_VALUE"""),"Yes")</f>
        <v>Yes</v>
      </c>
    </row>
    <row r="62">
      <c r="A62" s="2">
        <f>IFERROR(__xludf.DUMMYFUNCTION("""COMPUTED_VALUE"""),44580.68012217592)</f>
        <v>44580.68012</v>
      </c>
      <c r="B62" s="1" t="str">
        <f>IFERROR(__xludf.DUMMYFUNCTION("""COMPUTED_VALUE"""),"harshita1813@gmail.com")</f>
        <v>harshita1813@gmail.com</v>
      </c>
      <c r="C62" s="1" t="str">
        <f>IFERROR(__xludf.DUMMYFUNCTION("""COMPUTED_VALUE"""),"Harshita kapoor")</f>
        <v>Harshita kapoor</v>
      </c>
      <c r="D62" s="1" t="str">
        <f>IFERROR(__xludf.DUMMYFUNCTION("""COMPUTED_VALUE"""),"B.El.Ed.")</f>
        <v>B.El.Ed.</v>
      </c>
      <c r="E62" s="1" t="str">
        <f>IFERROR(__xludf.DUMMYFUNCTION("""COMPUTED_VALUE"""),"21/1292")</f>
        <v>21/1292</v>
      </c>
      <c r="F62" s="3">
        <f>IFERROR(__xludf.DUMMYFUNCTION("""COMPUTED_VALUE"""),9.311059267E9)</f>
        <v>9311059267</v>
      </c>
      <c r="G62" s="1" t="str">
        <f>IFERROR(__xludf.DUMMYFUNCTION("""COMPUTED_VALUE"""),"Delhi")</f>
        <v>Delhi</v>
      </c>
      <c r="H62" s="1" t="str">
        <f>IFERROR(__xludf.DUMMYFUNCTION("""COMPUTED_VALUE"""),"Arunoday public school")</f>
        <v>Arunoday public school</v>
      </c>
      <c r="I62" s="1" t="str">
        <f>IFERROR(__xludf.DUMMYFUNCTION("""COMPUTED_VALUE"""),"Yes")</f>
        <v>Yes</v>
      </c>
      <c r="J62" s="1"/>
      <c r="K62" s="1" t="str">
        <f>IFERROR(__xludf.DUMMYFUNCTION("""COMPUTED_VALUE"""),"5-6 hours")</f>
        <v>5-6 hours</v>
      </c>
      <c r="L62" s="1" t="str">
        <f>IFERROR(__xludf.DUMMYFUNCTION("""COMPUTED_VALUE"""),"Time saved in travelling")</f>
        <v>Time saved in travelling</v>
      </c>
      <c r="M62" s="1" t="str">
        <f>IFERROR(__xludf.DUMMYFUNCTION("""COMPUTED_VALUE"""),"Students are sometimes less involved/engaged (leave the class in between)")</f>
        <v>Students are sometimes less involved/engaged (leave the class in between)</v>
      </c>
      <c r="N62" s="1">
        <f>IFERROR(__xludf.DUMMYFUNCTION("""COMPUTED_VALUE"""),3.0)</f>
        <v>3</v>
      </c>
      <c r="O62" s="1" t="str">
        <f>IFERROR(__xludf.DUMMYFUNCTION("""COMPUTED_VALUE"""),"Offline")</f>
        <v>Offline</v>
      </c>
      <c r="P62" s="1" t="str">
        <f>IFERROR(__xludf.DUMMYFUNCTION("""COMPUTED_VALUE"""),"Compulsion due to pandemic")</f>
        <v>Compulsion due to pandemic</v>
      </c>
      <c r="Q62" s="1" t="str">
        <f>IFERROR(__xludf.DUMMYFUNCTION("""COMPUTED_VALUE"""),"Yes")</f>
        <v>Yes</v>
      </c>
      <c r="R62" s="1" t="str">
        <f>IFERROR(__xludf.DUMMYFUNCTION("""COMPUTED_VALUE"""),"Yes")</f>
        <v>Yes</v>
      </c>
      <c r="S62" s="1" t="str">
        <f>IFERROR(__xludf.DUMMYFUNCTION("""COMPUTED_VALUE"""),"No")</f>
        <v>No</v>
      </c>
      <c r="T62" s="1" t="str">
        <f>IFERROR(__xludf.DUMMYFUNCTION("""COMPUTED_VALUE"""),"No")</f>
        <v>No</v>
      </c>
      <c r="U62" s="1" t="str">
        <f>IFERROR(__xludf.DUMMYFUNCTION("""COMPUTED_VALUE"""),"Yes")</f>
        <v>Yes</v>
      </c>
      <c r="V62" s="1" t="str">
        <f>IFERROR(__xludf.DUMMYFUNCTION("""COMPUTED_VALUE"""),"Offline")</f>
        <v>Offline</v>
      </c>
      <c r="W62" s="1" t="str">
        <f>IFERROR(__xludf.DUMMYFUNCTION("""COMPUTED_VALUE"""),"No")</f>
        <v>No</v>
      </c>
      <c r="X62" s="1" t="str">
        <f>IFERROR(__xludf.DUMMYFUNCTION("""COMPUTED_VALUE"""),"Yes")</f>
        <v>Yes</v>
      </c>
      <c r="Y62" s="1" t="str">
        <f>IFERROR(__xludf.DUMMYFUNCTION("""COMPUTED_VALUE"""),"Yes")</f>
        <v>Yes</v>
      </c>
      <c r="Z62" s="1" t="str">
        <f>IFERROR(__xludf.DUMMYFUNCTION("""COMPUTED_VALUE"""),"Yes")</f>
        <v>Yes</v>
      </c>
      <c r="AA62" s="1" t="str">
        <f>IFERROR(__xludf.DUMMYFUNCTION("""COMPUTED_VALUE"""),"No")</f>
        <v>No</v>
      </c>
      <c r="AB62" s="1" t="str">
        <f>IFERROR(__xludf.DUMMYFUNCTION("""COMPUTED_VALUE"""),"No")</f>
        <v>No</v>
      </c>
      <c r="AC62" s="1" t="str">
        <f>IFERROR(__xludf.DUMMYFUNCTION("""COMPUTED_VALUE"""),"No")</f>
        <v>No</v>
      </c>
      <c r="AD6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2" s="1" t="str">
        <f>IFERROR(__xludf.DUMMYFUNCTION("""COMPUTED_VALUE"""),"None")</f>
        <v>None</v>
      </c>
      <c r="AF6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62" s="1" t="str">
        <f>IFERROR(__xludf.DUMMYFUNCTION("""COMPUTED_VALUE"""),"None")</f>
        <v>None</v>
      </c>
      <c r="AH62" s="1" t="str">
        <f>IFERROR(__xludf.DUMMYFUNCTION("""COMPUTED_VALUE"""),"Second Dose")</f>
        <v>Second Dose</v>
      </c>
      <c r="AI62" s="1" t="str">
        <f>IFERROR(__xludf.DUMMYFUNCTION("""COMPUTED_VALUE"""),"No")</f>
        <v>No</v>
      </c>
    </row>
  </sheetData>
  <drawing r:id="rId1"/>
</worksheet>
</file>